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6B98B90C-A81D-4B8A-89DE-FA2C92EFD01B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86" i="4" l="1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Q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F58" i="15" l="1"/>
  <c r="G58" i="15"/>
  <c r="I58" i="15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2" i="15"/>
  <c r="H50" i="15"/>
  <c r="H44" i="15"/>
  <c r="H42" i="15"/>
  <c r="H34" i="15"/>
  <c r="H28" i="15"/>
  <c r="H26" i="15"/>
  <c r="H20" i="15"/>
  <c r="H18" i="15"/>
  <c r="J41" i="15"/>
  <c r="H58" i="15"/>
  <c r="E52" i="15"/>
  <c r="E44" i="15"/>
  <c r="E36" i="15"/>
  <c r="E28" i="15"/>
  <c r="E20" i="15"/>
  <c r="F52" i="15"/>
  <c r="F50" i="15"/>
  <c r="F44" i="15"/>
  <c r="F42" i="15"/>
  <c r="F36" i="15"/>
  <c r="F34" i="15"/>
  <c r="F28" i="15"/>
  <c r="F26" i="15"/>
  <c r="F20" i="15"/>
  <c r="F18" i="15"/>
  <c r="G52" i="15"/>
  <c r="G50" i="15"/>
  <c r="G44" i="15"/>
  <c r="G42" i="15"/>
  <c r="G36" i="15"/>
  <c r="G34" i="15"/>
  <c r="G28" i="15"/>
  <c r="G26" i="15"/>
  <c r="G20" i="15"/>
  <c r="G18" i="15"/>
  <c r="F12" i="15"/>
  <c r="G12" i="15"/>
  <c r="H12" i="15"/>
  <c r="E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2" i="15" l="1"/>
  <c r="J27" i="15"/>
  <c r="J18" i="15"/>
  <c r="J26" i="15"/>
  <c r="J42" i="15"/>
  <c r="J50" i="15"/>
  <c r="J34" i="15"/>
  <c r="J20" i="15"/>
  <c r="J28" i="15"/>
  <c r="J36" i="15"/>
  <c r="J44" i="15"/>
  <c r="J58" i="15"/>
  <c r="J12" i="15"/>
  <c r="J39" i="15"/>
  <c r="J24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G71" i="13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81" i="4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23" i="14"/>
  <c r="A152" i="4"/>
  <c r="B153" i="4"/>
  <c r="A89" i="4"/>
  <c r="B90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<sst xmlns="http://schemas.openxmlformats.org/spreadsheetml/2006/main" count="255" uniqueCount="65">
  <si>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</si>
  <si>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</si>
  <si>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</si>
  <si>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</si>
  <si>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</si>
  <si>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</si>
  <si>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</si>
  <si>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</si>
  <si>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</si>
  <si>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</si>
  <si>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</si>
  <si>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</si>
  <si>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</si>
  <si>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</si>
  <si>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</si>
  <si>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</si>
  <si>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</si>
  <si>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</si>
  <si>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</si>
  <si>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</si>
  <si>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</si>
  <si>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</si>
  <si>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</si>
  <si>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</si>
  <si>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</si>
  <si>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</si>
  <si>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</si>
  <si>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</si>
  <si>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</si>
  <si>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</si>
  <si>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</si>
  <si>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</si>
  <si>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</si>
  <si>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</si>
  <si>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</si>
  <si>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</si>
  <si>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</si>
  <si>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</si>
  <si>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</si>
  <si>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</si>
  <si>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</si>
  <si>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</si>
  <si>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</si>
  <si>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</si>
  <si>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</si>
  <si>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</si>
  <si>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</si>
  <si>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</si>
  <si>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</si>
  <si>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</si>
  <si>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</si>
  <si>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</si>
  <si>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</si>
  <si>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</si>
  <si>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</si>
  <si>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</si>
  <si>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</si>
  <si>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</si>
  <si>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Lee</t>
  </si>
  <si>
    <t>Colon</t>
  </si>
  <si>
    <t>SR 1423 (Farrell Road)</t>
  </si>
  <si>
    <t>1048-2350</t>
  </si>
  <si>
    <t>465941F</t>
  </si>
  <si>
    <t>30 to 39 MPH</t>
  </si>
  <si>
    <t>35 to 44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</si>
</sst>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B1" zoomScale="80" zoomScaleNormal="80" workbookViewId="0">
      <selection activeCell="J20" sqref="J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45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58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61</v>
      </c>
      <c r="P2" s="90"/>
      <c r="Q2" s="90"/>
      <c r="R2" s="90"/>
    </row>
    <row r="3" spans="1:18" x14ac:dyDescent="0.2">
      <c r="A3" s="7" t="s">
        <v>3</v>
      </c>
      <c r="B3" s="90" t="s">
        <v>59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60</v>
      </c>
      <c r="P3" s="90"/>
      <c r="Q3" s="90"/>
      <c r="R3" s="90"/>
    </row>
    <row r="4" spans="1:18" x14ac:dyDescent="0.2">
      <c r="A4" s="7" t="s">
        <v>7</v>
      </c>
      <c r="B4" s="90" t="s">
        <v>60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62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43732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56</v>
      </c>
      <c r="G11" s="88"/>
      <c r="H11" s="88"/>
      <c r="I11" s="55"/>
      <c r="J11" s="88" t="s">
        <v>57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37</v>
      </c>
      <c r="G13" s="76"/>
      <c r="H13" s="76"/>
      <c r="J13" s="76">
        <v>42</v>
      </c>
      <c r="K13" s="76"/>
      <c r="L13" s="76"/>
      <c r="N13" s="76">
        <v>40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37</v>
      </c>
      <c r="G14" s="76"/>
      <c r="H14" s="76"/>
      <c r="J14" s="77">
        <v>42</v>
      </c>
      <c r="K14" s="77"/>
      <c r="L14" s="77"/>
      <c r="N14" s="77">
        <v>40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63</v>
      </c>
      <c r="G15" s="76"/>
      <c r="H15" s="76"/>
      <c r="J15" s="76" t="s">
        <v>64</v>
      </c>
      <c r="K15" s="76"/>
      <c r="L15" s="76"/>
      <c r="N15" s="76" t="s">
        <v>64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71</v>
      </c>
      <c r="G16" s="76"/>
      <c r="H16" s="76"/>
      <c r="J16" s="77">
        <v>76</v>
      </c>
      <c r="K16" s="77"/>
      <c r="L16" s="77"/>
      <c r="N16" s="77">
        <v>76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4</v>
      </c>
      <c r="G17" s="76"/>
      <c r="H17" s="76"/>
      <c r="J17" s="77">
        <v>14</v>
      </c>
      <c r="K17" s="77"/>
      <c r="L17" s="77"/>
      <c r="N17" s="77">
        <v>4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45</v>
      </c>
      <c r="G18" s="76"/>
      <c r="H18" s="76"/>
      <c r="J18" s="77">
        <v>50</v>
      </c>
      <c r="K18" s="77"/>
      <c r="L18" s="77"/>
      <c r="N18" s="77">
        <v>48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0.13600000000000001</v>
      </c>
      <c r="G19" s="76"/>
      <c r="H19" s="76"/>
      <c r="J19" s="79">
        <v>0.28660000000000002</v>
      </c>
      <c r="K19" s="77"/>
      <c r="L19" s="77"/>
      <c r="N19" s="79">
        <v>0.20930000000000001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1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1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1</v>
      </c>
      <c r="I28" s="18">
        <v>1</v>
      </c>
      <c r="J28" s="18">
        <v>0</v>
      </c>
      <c r="K28" s="18">
        <v>2</v>
      </c>
      <c r="L28" s="18">
        <v>0</v>
      </c>
      <c r="M28" s="18">
        <v>1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5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1</v>
      </c>
      <c r="G29" s="18">
        <v>2</v>
      </c>
      <c r="H29" s="18">
        <v>4</v>
      </c>
      <c r="I29" s="18">
        <v>1</v>
      </c>
      <c r="J29" s="18">
        <v>4</v>
      </c>
      <c r="K29" s="18">
        <v>3</v>
      </c>
      <c r="L29" s="18">
        <v>1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16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0</v>
      </c>
      <c r="G30" s="18">
        <v>0</v>
      </c>
      <c r="H30" s="18">
        <v>4</v>
      </c>
      <c r="I30" s="18">
        <v>8</v>
      </c>
      <c r="J30" s="18">
        <v>8</v>
      </c>
      <c r="K30" s="18">
        <v>2</v>
      </c>
      <c r="L30" s="18">
        <v>2</v>
      </c>
      <c r="M30" s="18">
        <v>2</v>
      </c>
      <c r="N30" s="18">
        <v>0</v>
      </c>
      <c r="O30" s="18">
        <v>0</v>
      </c>
      <c r="P30" s="18">
        <v>1</v>
      </c>
      <c r="Q30" s="18">
        <v>0</v>
      </c>
      <c r="R30" s="19">
        <f t="shared" si="1"/>
        <v>27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0</v>
      </c>
      <c r="G31" s="18">
        <v>2</v>
      </c>
      <c r="H31" s="18">
        <v>1</v>
      </c>
      <c r="I31" s="18">
        <v>1</v>
      </c>
      <c r="J31" s="18">
        <v>2</v>
      </c>
      <c r="K31" s="18">
        <v>1</v>
      </c>
      <c r="L31" s="18">
        <v>1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8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0</v>
      </c>
      <c r="G32" s="18">
        <v>1</v>
      </c>
      <c r="H32" s="18">
        <v>4</v>
      </c>
      <c r="I32" s="18">
        <v>4</v>
      </c>
      <c r="J32" s="18">
        <v>2</v>
      </c>
      <c r="K32" s="18">
        <v>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12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0</v>
      </c>
      <c r="G33" s="18">
        <v>1</v>
      </c>
      <c r="H33" s="18">
        <v>1</v>
      </c>
      <c r="I33" s="18">
        <v>2</v>
      </c>
      <c r="J33" s="18">
        <v>3</v>
      </c>
      <c r="K33" s="18">
        <v>1</v>
      </c>
      <c r="L33" s="18">
        <v>0</v>
      </c>
      <c r="M33" s="18">
        <v>0</v>
      </c>
      <c r="N33" s="18">
        <v>1</v>
      </c>
      <c r="O33" s="18">
        <v>0</v>
      </c>
      <c r="P33" s="18">
        <v>0</v>
      </c>
      <c r="Q33" s="18">
        <v>0</v>
      </c>
      <c r="R33" s="19">
        <f t="shared" si="1"/>
        <v>9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0</v>
      </c>
      <c r="G34" s="18">
        <v>0</v>
      </c>
      <c r="H34" s="18">
        <v>3</v>
      </c>
      <c r="I34" s="18">
        <v>3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6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1</v>
      </c>
      <c r="G35" s="18">
        <v>2</v>
      </c>
      <c r="H35" s="18">
        <v>0</v>
      </c>
      <c r="I35" s="18">
        <v>5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8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0</v>
      </c>
      <c r="F36" s="18">
        <v>0</v>
      </c>
      <c r="G36" s="18">
        <v>2</v>
      </c>
      <c r="H36" s="18">
        <v>0</v>
      </c>
      <c r="I36" s="18">
        <v>0</v>
      </c>
      <c r="J36" s="18">
        <v>2</v>
      </c>
      <c r="K36" s="18">
        <v>0</v>
      </c>
      <c r="L36" s="18">
        <v>0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5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0</v>
      </c>
      <c r="E37" s="18">
        <v>0</v>
      </c>
      <c r="F37" s="18">
        <v>0</v>
      </c>
      <c r="G37" s="18">
        <v>0</v>
      </c>
      <c r="H37" s="18">
        <v>2</v>
      </c>
      <c r="I37" s="18">
        <v>2</v>
      </c>
      <c r="J37" s="18">
        <v>2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6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0</v>
      </c>
      <c r="E38" s="18">
        <v>0</v>
      </c>
      <c r="F38" s="18">
        <v>1</v>
      </c>
      <c r="G38" s="18">
        <v>2</v>
      </c>
      <c r="H38" s="18">
        <v>1</v>
      </c>
      <c r="I38" s="18">
        <v>6</v>
      </c>
      <c r="J38" s="18">
        <v>2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12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0</v>
      </c>
      <c r="F39" s="18">
        <v>0</v>
      </c>
      <c r="G39" s="18">
        <v>3</v>
      </c>
      <c r="H39" s="18">
        <v>1</v>
      </c>
      <c r="I39" s="18">
        <v>3</v>
      </c>
      <c r="J39" s="18">
        <v>3</v>
      </c>
      <c r="K39" s="18">
        <v>2</v>
      </c>
      <c r="L39" s="18">
        <v>3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15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0</v>
      </c>
      <c r="G40" s="18">
        <v>1</v>
      </c>
      <c r="H40" s="18">
        <v>3</v>
      </c>
      <c r="I40" s="18">
        <v>3</v>
      </c>
      <c r="J40" s="18">
        <v>1</v>
      </c>
      <c r="K40" s="18">
        <v>0</v>
      </c>
      <c r="L40" s="18">
        <v>1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9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0</v>
      </c>
      <c r="G41" s="18">
        <v>4</v>
      </c>
      <c r="H41" s="18">
        <v>2</v>
      </c>
      <c r="I41" s="18">
        <v>1</v>
      </c>
      <c r="J41" s="18">
        <v>5</v>
      </c>
      <c r="K41" s="18">
        <v>1</v>
      </c>
      <c r="L41" s="18">
        <v>1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14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0</v>
      </c>
      <c r="G42" s="18">
        <v>0</v>
      </c>
      <c r="H42" s="18">
        <v>0</v>
      </c>
      <c r="I42" s="18">
        <v>3</v>
      </c>
      <c r="J42" s="18">
        <v>0</v>
      </c>
      <c r="K42" s="18">
        <v>0</v>
      </c>
      <c r="L42" s="18">
        <v>1</v>
      </c>
      <c r="M42" s="18">
        <v>1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5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0</v>
      </c>
      <c r="H43" s="18">
        <v>1</v>
      </c>
      <c r="I43" s="18">
        <v>2</v>
      </c>
      <c r="J43" s="18">
        <v>1</v>
      </c>
      <c r="K43" s="18">
        <v>1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5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1</v>
      </c>
      <c r="I51" s="18">
        <v>1</v>
      </c>
      <c r="J51" s="18">
        <v>1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3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1</v>
      </c>
      <c r="I52" s="20">
        <v>2</v>
      </c>
      <c r="J52" s="20">
        <v>2</v>
      </c>
      <c r="K52" s="20">
        <v>1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6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1</v>
      </c>
      <c r="G53" s="18">
        <v>1</v>
      </c>
      <c r="H53" s="18">
        <v>2</v>
      </c>
      <c r="I53" s="18">
        <v>2</v>
      </c>
      <c r="J53" s="18">
        <v>3</v>
      </c>
      <c r="K53" s="18">
        <v>2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11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2</v>
      </c>
      <c r="G54" s="18">
        <v>1</v>
      </c>
      <c r="H54" s="18">
        <v>3</v>
      </c>
      <c r="I54" s="18">
        <v>9</v>
      </c>
      <c r="J54" s="18">
        <v>5</v>
      </c>
      <c r="K54" s="18">
        <v>7</v>
      </c>
      <c r="L54" s="18">
        <v>2</v>
      </c>
      <c r="M54" s="18">
        <v>2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31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0</v>
      </c>
      <c r="G55" s="18">
        <v>3</v>
      </c>
      <c r="H55" s="18">
        <v>3</v>
      </c>
      <c r="I55" s="18">
        <v>2</v>
      </c>
      <c r="J55" s="18">
        <v>0</v>
      </c>
      <c r="K55" s="18">
        <v>1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9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1</v>
      </c>
      <c r="G56" s="18">
        <v>1</v>
      </c>
      <c r="H56" s="18">
        <v>1</v>
      </c>
      <c r="I56" s="18">
        <v>3</v>
      </c>
      <c r="J56" s="18">
        <v>4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10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2</v>
      </c>
      <c r="G57" s="18">
        <v>1</v>
      </c>
      <c r="H57" s="18">
        <v>2</v>
      </c>
      <c r="I57" s="18">
        <v>4</v>
      </c>
      <c r="J57" s="18">
        <v>1</v>
      </c>
      <c r="K57" s="18">
        <v>1</v>
      </c>
      <c r="L57" s="18">
        <v>1</v>
      </c>
      <c r="M57" s="18">
        <v>1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13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0</v>
      </c>
      <c r="G58" s="20">
        <v>0</v>
      </c>
      <c r="H58" s="20">
        <v>3</v>
      </c>
      <c r="I58" s="20">
        <v>1</v>
      </c>
      <c r="J58" s="20">
        <v>1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5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0</v>
      </c>
      <c r="G59" s="18">
        <v>1</v>
      </c>
      <c r="H59" s="18">
        <v>3</v>
      </c>
      <c r="I59" s="18">
        <v>5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10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0</v>
      </c>
      <c r="G60" s="18">
        <v>3</v>
      </c>
      <c r="H60" s="18">
        <v>3</v>
      </c>
      <c r="I60" s="18">
        <v>1</v>
      </c>
      <c r="J60" s="18">
        <v>3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10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0</v>
      </c>
      <c r="G61" s="18">
        <v>3</v>
      </c>
      <c r="H61" s="18">
        <v>2</v>
      </c>
      <c r="I61" s="18">
        <v>2</v>
      </c>
      <c r="J61" s="18">
        <v>3</v>
      </c>
      <c r="K61" s="18">
        <v>3</v>
      </c>
      <c r="L61" s="18">
        <v>0</v>
      </c>
      <c r="M61" s="18">
        <v>1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14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1</v>
      </c>
      <c r="D62" s="71">
        <v>0</v>
      </c>
      <c r="E62" s="18">
        <v>0</v>
      </c>
      <c r="F62" s="18">
        <v>1</v>
      </c>
      <c r="G62" s="18">
        <v>6</v>
      </c>
      <c r="H62" s="18">
        <v>5</v>
      </c>
      <c r="I62" s="18">
        <v>3</v>
      </c>
      <c r="J62" s="18">
        <v>0</v>
      </c>
      <c r="K62" s="18">
        <v>1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18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0</v>
      </c>
      <c r="F63" s="18">
        <v>0</v>
      </c>
      <c r="G63" s="18">
        <v>1</v>
      </c>
      <c r="H63" s="18">
        <v>1</v>
      </c>
      <c r="I63" s="18">
        <v>1</v>
      </c>
      <c r="J63" s="18">
        <v>2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5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1</v>
      </c>
      <c r="F64" s="20">
        <v>0</v>
      </c>
      <c r="G64" s="20">
        <v>2</v>
      </c>
      <c r="H64" s="20">
        <v>3</v>
      </c>
      <c r="I64" s="20">
        <v>0</v>
      </c>
      <c r="J64" s="20">
        <v>1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7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0</v>
      </c>
      <c r="G65" s="18">
        <v>3</v>
      </c>
      <c r="H65" s="18">
        <v>3</v>
      </c>
      <c r="I65" s="18">
        <v>5</v>
      </c>
      <c r="J65" s="18">
        <v>2</v>
      </c>
      <c r="K65" s="18">
        <v>0</v>
      </c>
      <c r="L65" s="18">
        <v>0</v>
      </c>
      <c r="M65" s="18">
        <v>1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14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1</v>
      </c>
      <c r="H66" s="18">
        <v>1</v>
      </c>
      <c r="I66" s="18">
        <v>5</v>
      </c>
      <c r="J66" s="18">
        <v>1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8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1</v>
      </c>
      <c r="H67" s="18">
        <v>2</v>
      </c>
      <c r="I67" s="18">
        <v>6</v>
      </c>
      <c r="J67" s="18">
        <v>1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10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71">
        <v>0</v>
      </c>
      <c r="F68" s="71">
        <v>0</v>
      </c>
      <c r="G68" s="71">
        <v>0</v>
      </c>
      <c r="H68" s="71">
        <v>1</v>
      </c>
      <c r="I68" s="71">
        <v>1</v>
      </c>
      <c r="J68" s="71">
        <v>2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18">
        <v>0</v>
      </c>
      <c r="R68" s="19">
        <f t="shared" si="1"/>
        <v>4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1</v>
      </c>
      <c r="N69" s="71">
        <v>0</v>
      </c>
      <c r="O69" s="71">
        <v>0</v>
      </c>
      <c r="P69" s="71">
        <v>0</v>
      </c>
      <c r="Q69" s="18">
        <v>0</v>
      </c>
      <c r="R69" s="19">
        <f t="shared" si="1"/>
        <v>1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1</v>
      </c>
      <c r="D72" s="30">
        <f t="shared" ref="D72:R72" si="3">SUM(D23:D70)</f>
        <v>0</v>
      </c>
      <c r="E72" s="30">
        <f t="shared" ref="E72" si="4">SUM(E23:E70)</f>
        <v>1</v>
      </c>
      <c r="F72" s="30">
        <f t="shared" ref="F72" si="5">SUM(F23:F70)</f>
        <v>10</v>
      </c>
      <c r="G72" s="30">
        <f t="shared" ref="G72" si="6">SUM(G23:G70)</f>
        <v>48</v>
      </c>
      <c r="H72" s="30">
        <f t="shared" ref="H72:I72" si="7">SUM(H23:H70)</f>
        <v>69</v>
      </c>
      <c r="I72" s="30">
        <f t="shared" si="7"/>
        <v>98</v>
      </c>
      <c r="J72" s="30">
        <f t="shared" ref="J72" si="8">SUM(J23:J70)</f>
        <v>68</v>
      </c>
      <c r="K72" s="30">
        <f t="shared" ref="K72" si="9">SUM(K23:K70)</f>
        <v>31</v>
      </c>
      <c r="L72" s="30">
        <f t="shared" ref="L72" si="10">SUM(L23:L70)</f>
        <v>14</v>
      </c>
      <c r="M72" s="30">
        <f t="shared" ref="M72" si="11">SUM(M23:M70)</f>
        <v>11</v>
      </c>
      <c r="N72" s="30">
        <f t="shared" ref="N72" si="12">SUM(N23:N70)</f>
        <v>1</v>
      </c>
      <c r="O72" s="30">
        <f t="shared" ref="O72" si="13">SUM(O23:O70)</f>
        <v>0</v>
      </c>
      <c r="P72" s="30">
        <f t="shared" ref="P72" si="14">SUM(P23:P70)</f>
        <v>1</v>
      </c>
      <c r="Q72" s="30">
        <f t="shared" ref="Q72" si="15">SUM(Q23:Q70)</f>
        <v>0</v>
      </c>
      <c r="R72" s="30">
        <f t="shared" si="3"/>
        <v>353</v>
      </c>
    </row>
    <row r="73" spans="1:18" s="31" customFormat="1" x14ac:dyDescent="0.2">
      <c r="A73" s="80" t="s">
        <v>6</v>
      </c>
      <c r="B73" s="81"/>
      <c r="C73" s="32">
        <f>C72/R72</f>
        <v>2.8328611898016999E-3</v>
      </c>
      <c r="D73" s="32">
        <f>D72/R72</f>
        <v>0</v>
      </c>
      <c r="E73" s="32">
        <f>E72/R72</f>
        <v>2.8328611898016999E-3</v>
      </c>
      <c r="F73" s="32">
        <f>F72/R72</f>
        <v>2.8328611898016998E-2</v>
      </c>
      <c r="G73" s="32">
        <f>G72/R72</f>
        <v>0.1359773371104816</v>
      </c>
      <c r="H73" s="32">
        <f>H72/R72</f>
        <v>0.19546742209631729</v>
      </c>
      <c r="I73" s="32">
        <f>I72/R72</f>
        <v>0.27762039660056659</v>
      </c>
      <c r="J73" s="32">
        <f>J72/R72</f>
        <v>0.19263456090651557</v>
      </c>
      <c r="K73" s="32">
        <f>K72/R72</f>
        <v>8.7818696883852687E-2</v>
      </c>
      <c r="L73" s="32">
        <f>L72/R72</f>
        <v>3.9660056657223795E-2</v>
      </c>
      <c r="M73" s="32">
        <f>M72/R72</f>
        <v>3.1161473087818695E-2</v>
      </c>
      <c r="N73" s="32">
        <f>N72/R72</f>
        <v>2.8328611898016999E-3</v>
      </c>
      <c r="O73" s="32">
        <f>O72/R72</f>
        <v>0</v>
      </c>
      <c r="P73" s="32">
        <f>P72/R72</f>
        <v>2.8328611898016999E-3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0</v>
      </c>
      <c r="D75" s="30">
        <f t="shared" ref="D75:R75" si="16">SUM(D23:D46)</f>
        <v>0</v>
      </c>
      <c r="E75" s="30">
        <f t="shared" si="16"/>
        <v>0</v>
      </c>
      <c r="F75" s="30">
        <f t="shared" si="16"/>
        <v>3</v>
      </c>
      <c r="G75" s="30">
        <f t="shared" si="16"/>
        <v>20</v>
      </c>
      <c r="H75" s="30">
        <f t="shared" si="16"/>
        <v>29</v>
      </c>
      <c r="I75" s="30">
        <f t="shared" ref="I75" si="17">SUM(I23:I46)</f>
        <v>45</v>
      </c>
      <c r="J75" s="30">
        <f t="shared" si="16"/>
        <v>35</v>
      </c>
      <c r="K75" s="30">
        <f t="shared" si="16"/>
        <v>15</v>
      </c>
      <c r="L75" s="30">
        <f t="shared" si="16"/>
        <v>10</v>
      </c>
      <c r="M75" s="30">
        <f t="shared" si="16"/>
        <v>5</v>
      </c>
      <c r="N75" s="30">
        <f t="shared" si="16"/>
        <v>1</v>
      </c>
      <c r="O75" s="30">
        <f t="shared" si="16"/>
        <v>0</v>
      </c>
      <c r="P75" s="30">
        <f t="shared" si="16"/>
        <v>1</v>
      </c>
      <c r="Q75" s="30">
        <f t="shared" si="16"/>
        <v>0</v>
      </c>
      <c r="R75" s="30">
        <f t="shared" si="16"/>
        <v>164</v>
      </c>
    </row>
    <row r="76" spans="1:18" s="31" customFormat="1" x14ac:dyDescent="0.2">
      <c r="A76" s="80" t="s">
        <v>6</v>
      </c>
      <c r="B76" s="81"/>
      <c r="C76" s="32">
        <f>C75/R75</f>
        <v>0</v>
      </c>
      <c r="D76" s="32">
        <f>D75/R75</f>
        <v>0</v>
      </c>
      <c r="E76" s="32">
        <f>E75/R75</f>
        <v>0</v>
      </c>
      <c r="F76" s="32">
        <f>F75/R75</f>
        <v>1.8292682926829267E-2</v>
      </c>
      <c r="G76" s="32">
        <f>G75/R75</f>
        <v>0.12195121951219512</v>
      </c>
      <c r="H76" s="32">
        <f>H75/R75</f>
        <v>0.17682926829268292</v>
      </c>
      <c r="I76" s="32">
        <f>I75/R75</f>
        <v>0.27439024390243905</v>
      </c>
      <c r="J76" s="32">
        <f>J75/R75</f>
        <v>0.21341463414634146</v>
      </c>
      <c r="K76" s="32">
        <f>K75/R75</f>
        <v>9.1463414634146339E-2</v>
      </c>
      <c r="L76" s="32">
        <f>L75/R75</f>
        <v>6.097560975609756E-2</v>
      </c>
      <c r="M76" s="32">
        <f>M75/R75</f>
        <v>3.048780487804878E-2</v>
      </c>
      <c r="N76" s="32">
        <f>N75/R75</f>
        <v>6.0975609756097563E-3</v>
      </c>
      <c r="O76" s="32">
        <f>O75/R75</f>
        <v>0</v>
      </c>
      <c r="P76" s="32">
        <f>P75/R75</f>
        <v>6.0975609756097563E-3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1</v>
      </c>
      <c r="D78" s="30">
        <f t="shared" ref="D78:R78" si="18">SUM(D47:D70)</f>
        <v>0</v>
      </c>
      <c r="E78" s="30">
        <f t="shared" si="18"/>
        <v>1</v>
      </c>
      <c r="F78" s="30">
        <f t="shared" si="18"/>
        <v>7</v>
      </c>
      <c r="G78" s="30">
        <f t="shared" si="18"/>
        <v>28</v>
      </c>
      <c r="H78" s="30">
        <f t="shared" si="18"/>
        <v>40</v>
      </c>
      <c r="I78" s="30">
        <f t="shared" ref="I78" si="19">SUM(I47:I70)</f>
        <v>53</v>
      </c>
      <c r="J78" s="30">
        <f t="shared" si="18"/>
        <v>33</v>
      </c>
      <c r="K78" s="30">
        <f t="shared" si="18"/>
        <v>16</v>
      </c>
      <c r="L78" s="30">
        <f t="shared" si="18"/>
        <v>4</v>
      </c>
      <c r="M78" s="30">
        <f t="shared" si="18"/>
        <v>6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189</v>
      </c>
    </row>
    <row r="79" spans="1:18" s="31" customFormat="1" x14ac:dyDescent="0.2">
      <c r="A79" s="80" t="s">
        <v>6</v>
      </c>
      <c r="B79" s="81"/>
      <c r="C79" s="32">
        <f>C78/R78</f>
        <v>5.2910052910052907E-3</v>
      </c>
      <c r="D79" s="32">
        <f>D78/R78</f>
        <v>0</v>
      </c>
      <c r="E79" s="32">
        <f>E78/R78</f>
        <v>5.2910052910052907E-3</v>
      </c>
      <c r="F79" s="32">
        <f>F78/R78</f>
        <v>3.7037037037037035E-2</v>
      </c>
      <c r="G79" s="32">
        <f>G78/R78</f>
        <v>0.14814814814814814</v>
      </c>
      <c r="H79" s="32">
        <f>H78/R78</f>
        <v>0.21164021164021163</v>
      </c>
      <c r="I79" s="32">
        <f>I78/R78</f>
        <v>0.28042328042328041</v>
      </c>
      <c r="J79" s="32">
        <f>J78/R78</f>
        <v>0.17460317460317459</v>
      </c>
      <c r="K79" s="32">
        <f>K78/R78</f>
        <v>8.4656084656084651E-2</v>
      </c>
      <c r="L79" s="32">
        <f>L78/R78</f>
        <v>2.1164021164021163E-2</v>
      </c>
      <c r="M79" s="32">
        <f>M78/R78</f>
        <v>3.1746031746031744E-2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0.5</v>
      </c>
      <c r="D81" s="30">
        <f t="shared" ref="D81:R81" si="20">D72/2</f>
        <v>0</v>
      </c>
      <c r="E81" s="30">
        <f t="shared" si="20"/>
        <v>0.5</v>
      </c>
      <c r="F81" s="30">
        <f t="shared" si="20"/>
        <v>5</v>
      </c>
      <c r="G81" s="30">
        <f t="shared" si="20"/>
        <v>24</v>
      </c>
      <c r="H81" s="30">
        <f t="shared" si="20"/>
        <v>34.5</v>
      </c>
      <c r="I81" s="30">
        <f t="shared" ref="I81" si="21">I72/2</f>
        <v>49</v>
      </c>
      <c r="J81" s="30">
        <f t="shared" si="20"/>
        <v>34</v>
      </c>
      <c r="K81" s="30">
        <f t="shared" si="20"/>
        <v>15.5</v>
      </c>
      <c r="L81" s="30">
        <f t="shared" si="20"/>
        <v>7</v>
      </c>
      <c r="M81" s="30">
        <f t="shared" si="20"/>
        <v>5.5</v>
      </c>
      <c r="N81" s="30">
        <f t="shared" si="20"/>
        <v>0.5</v>
      </c>
      <c r="O81" s="30">
        <f t="shared" si="20"/>
        <v>0</v>
      </c>
      <c r="P81" s="30">
        <f t="shared" si="20"/>
        <v>0.5</v>
      </c>
      <c r="Q81" s="30">
        <f t="shared" si="20"/>
        <v>0</v>
      </c>
      <c r="R81" s="30">
        <f t="shared" si="20"/>
        <v>176.5</v>
      </c>
    </row>
    <row r="82" spans="1:18" s="31" customFormat="1" x14ac:dyDescent="0.2">
      <c r="A82" s="80" t="s">
        <v>6</v>
      </c>
      <c r="B82" s="81"/>
      <c r="C82" s="32">
        <f>C81/R81</f>
        <v>2.8328611898016999E-3</v>
      </c>
      <c r="D82" s="32">
        <f>D81/R81</f>
        <v>0</v>
      </c>
      <c r="E82" s="32">
        <f>E81/R81</f>
        <v>2.8328611898016999E-3</v>
      </c>
      <c r="F82" s="32">
        <f>F81/R81</f>
        <v>2.8328611898016998E-2</v>
      </c>
      <c r="G82" s="32">
        <f>G81/R81</f>
        <v>0.1359773371104816</v>
      </c>
      <c r="H82" s="32">
        <f>H81/R81</f>
        <v>0.19546742209631729</v>
      </c>
      <c r="I82" s="32">
        <f>I81/R81</f>
        <v>0.27762039660056659</v>
      </c>
      <c r="J82" s="32">
        <f>J81/R81</f>
        <v>0.19263456090651557</v>
      </c>
      <c r="K82" s="32">
        <f>K81/R81</f>
        <v>8.7818696883852687E-2</v>
      </c>
      <c r="L82" s="32">
        <f>L81/R81</f>
        <v>3.9660056657223795E-2</v>
      </c>
      <c r="M82" s="32">
        <f>M81/R81</f>
        <v>3.1161473087818695E-2</v>
      </c>
      <c r="N82" s="32">
        <f>N81/R81</f>
        <v>2.8328611898016999E-3</v>
      </c>
      <c r="O82" s="32">
        <f>O81/R81</f>
        <v>0</v>
      </c>
      <c r="P82" s="32">
        <f>P81/R81</f>
        <v>2.8328611898016999E-3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1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1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1</v>
      </c>
      <c r="E92" s="18">
        <v>1</v>
      </c>
      <c r="F92" s="18">
        <v>0</v>
      </c>
      <c r="G92" s="18">
        <v>0</v>
      </c>
      <c r="H92" s="18">
        <v>2</v>
      </c>
      <c r="I92" s="18">
        <v>1</v>
      </c>
      <c r="J92" s="18">
        <v>1</v>
      </c>
      <c r="K92" s="18">
        <v>1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7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1</v>
      </c>
      <c r="H93" s="18">
        <v>1</v>
      </c>
      <c r="I93" s="18">
        <v>1</v>
      </c>
      <c r="J93" s="18">
        <v>3</v>
      </c>
      <c r="K93" s="18">
        <v>4</v>
      </c>
      <c r="L93" s="18">
        <v>3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9">
        <f t="shared" si="23"/>
        <v>14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1</v>
      </c>
      <c r="J94" s="18">
        <v>0</v>
      </c>
      <c r="K94" s="18">
        <v>1</v>
      </c>
      <c r="L94" s="18">
        <v>2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4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5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6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1</v>
      </c>
      <c r="K96" s="18">
        <v>3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4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4</v>
      </c>
      <c r="J97" s="18">
        <v>0</v>
      </c>
      <c r="K97" s="18">
        <v>0</v>
      </c>
      <c r="L97" s="18">
        <v>1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5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1</v>
      </c>
      <c r="I98" s="18">
        <v>1</v>
      </c>
      <c r="J98" s="18">
        <v>3</v>
      </c>
      <c r="K98" s="18">
        <v>1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6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1</v>
      </c>
      <c r="H99" s="18">
        <v>0</v>
      </c>
      <c r="I99" s="18">
        <v>2</v>
      </c>
      <c r="J99" s="18">
        <v>3</v>
      </c>
      <c r="K99" s="18">
        <v>1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7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4</v>
      </c>
      <c r="J100" s="18">
        <v>3</v>
      </c>
      <c r="K100" s="18">
        <v>2</v>
      </c>
      <c r="L100" s="18">
        <v>2</v>
      </c>
      <c r="M100" s="18">
        <v>1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12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1</v>
      </c>
      <c r="I101" s="18">
        <v>3</v>
      </c>
      <c r="J101" s="18">
        <v>8</v>
      </c>
      <c r="K101" s="18">
        <v>3</v>
      </c>
      <c r="L101" s="18">
        <v>1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16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1</v>
      </c>
      <c r="I102" s="18">
        <v>2</v>
      </c>
      <c r="J102" s="18">
        <v>7</v>
      </c>
      <c r="K102" s="18">
        <v>3</v>
      </c>
      <c r="L102" s="18">
        <v>1</v>
      </c>
      <c r="M102" s="18">
        <v>1</v>
      </c>
      <c r="N102" s="18">
        <v>0</v>
      </c>
      <c r="O102" s="18">
        <v>0</v>
      </c>
      <c r="P102" s="18">
        <v>0</v>
      </c>
      <c r="Q102" s="18">
        <v>1</v>
      </c>
      <c r="R102" s="19">
        <f t="shared" si="23"/>
        <v>16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1</v>
      </c>
      <c r="H103" s="18">
        <v>1</v>
      </c>
      <c r="I103" s="18">
        <v>4</v>
      </c>
      <c r="J103" s="18">
        <v>6</v>
      </c>
      <c r="K103" s="18">
        <v>6</v>
      </c>
      <c r="L103" s="18">
        <v>3</v>
      </c>
      <c r="M103" s="18">
        <v>1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22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1</v>
      </c>
      <c r="I104" s="18">
        <v>3</v>
      </c>
      <c r="J104" s="18">
        <v>3</v>
      </c>
      <c r="K104" s="18">
        <v>1</v>
      </c>
      <c r="L104" s="18">
        <v>1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9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2</v>
      </c>
      <c r="I105" s="18">
        <v>2</v>
      </c>
      <c r="J105" s="18">
        <v>5</v>
      </c>
      <c r="K105" s="18">
        <v>2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9">
        <f t="shared" si="23"/>
        <v>13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1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1</v>
      </c>
      <c r="H107" s="18">
        <v>1</v>
      </c>
      <c r="I107" s="18">
        <v>1</v>
      </c>
      <c r="J107" s="18">
        <v>0</v>
      </c>
      <c r="K107" s="18">
        <v>1</v>
      </c>
      <c r="L107" s="18">
        <v>0</v>
      </c>
      <c r="M107" s="18">
        <v>1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5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1</v>
      </c>
      <c r="J108" s="18">
        <v>0</v>
      </c>
      <c r="K108" s="18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1</v>
      </c>
      <c r="K109" s="20">
        <v>1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2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1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1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0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1</v>
      </c>
      <c r="K116" s="18">
        <v>0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2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1</v>
      </c>
      <c r="G117" s="18">
        <v>0</v>
      </c>
      <c r="H117" s="18">
        <v>3</v>
      </c>
      <c r="I117" s="18">
        <v>1</v>
      </c>
      <c r="J117" s="18">
        <v>4</v>
      </c>
      <c r="K117" s="18">
        <v>4</v>
      </c>
      <c r="L117" s="18">
        <v>3</v>
      </c>
      <c r="M117" s="18">
        <v>0</v>
      </c>
      <c r="N117" s="18">
        <v>1</v>
      </c>
      <c r="O117" s="18">
        <v>0</v>
      </c>
      <c r="P117" s="18">
        <v>0</v>
      </c>
      <c r="Q117" s="18">
        <v>0</v>
      </c>
      <c r="R117" s="19">
        <f t="shared" si="23"/>
        <v>17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1</v>
      </c>
      <c r="J118" s="18">
        <v>1</v>
      </c>
      <c r="K118" s="18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3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1</v>
      </c>
      <c r="J119" s="18">
        <v>4</v>
      </c>
      <c r="K119" s="18">
        <v>1</v>
      </c>
      <c r="L119" s="18">
        <v>2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9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1</v>
      </c>
      <c r="J120" s="18">
        <v>3</v>
      </c>
      <c r="K120" s="18">
        <v>0</v>
      </c>
      <c r="L120" s="18">
        <v>0</v>
      </c>
      <c r="M120" s="18">
        <v>1</v>
      </c>
      <c r="N120" s="18">
        <v>1</v>
      </c>
      <c r="O120" s="18">
        <v>0</v>
      </c>
      <c r="P120" s="18">
        <v>1</v>
      </c>
      <c r="Q120" s="18">
        <v>0</v>
      </c>
      <c r="R120" s="19">
        <f t="shared" si="23"/>
        <v>7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1</v>
      </c>
      <c r="I121" s="20">
        <v>3</v>
      </c>
      <c r="J121" s="20">
        <v>5</v>
      </c>
      <c r="K121" s="20">
        <v>1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10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1</v>
      </c>
      <c r="I122" s="18">
        <v>0</v>
      </c>
      <c r="J122" s="18">
        <v>5</v>
      </c>
      <c r="K122" s="18">
        <v>4</v>
      </c>
      <c r="L122" s="18">
        <v>1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11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3</v>
      </c>
      <c r="J123" s="18">
        <v>3</v>
      </c>
      <c r="K123" s="18">
        <v>2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9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0</v>
      </c>
      <c r="G124" s="18">
        <v>3</v>
      </c>
      <c r="H124" s="18">
        <v>1</v>
      </c>
      <c r="I124" s="18">
        <v>7</v>
      </c>
      <c r="J124" s="18">
        <v>4</v>
      </c>
      <c r="K124" s="18">
        <v>0</v>
      </c>
      <c r="L124" s="18">
        <v>3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18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2</v>
      </c>
      <c r="J125" s="18">
        <v>3</v>
      </c>
      <c r="K125" s="18">
        <v>5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10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4</v>
      </c>
      <c r="J126" s="18">
        <v>3</v>
      </c>
      <c r="K126" s="18">
        <v>4</v>
      </c>
      <c r="L126" s="18">
        <v>1</v>
      </c>
      <c r="M126" s="18">
        <v>1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13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1</v>
      </c>
      <c r="G127" s="20">
        <v>0</v>
      </c>
      <c r="H127" s="20">
        <v>4</v>
      </c>
      <c r="I127" s="20">
        <v>5</v>
      </c>
      <c r="J127" s="20">
        <v>7</v>
      </c>
      <c r="K127" s="20">
        <v>3</v>
      </c>
      <c r="L127" s="20">
        <v>1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21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1</v>
      </c>
      <c r="I128" s="18">
        <v>6</v>
      </c>
      <c r="J128" s="18">
        <v>3</v>
      </c>
      <c r="K128" s="18">
        <v>3</v>
      </c>
      <c r="L128" s="18">
        <v>2</v>
      </c>
      <c r="M128" s="18">
        <v>2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17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3</v>
      </c>
      <c r="J129" s="18">
        <v>6</v>
      </c>
      <c r="K129" s="18">
        <v>3</v>
      </c>
      <c r="L129" s="18">
        <v>2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15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1</v>
      </c>
      <c r="I130" s="18">
        <v>0</v>
      </c>
      <c r="J130" s="18">
        <v>3</v>
      </c>
      <c r="K130" s="18">
        <v>4</v>
      </c>
      <c r="L130" s="18">
        <v>2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10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2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1</v>
      </c>
      <c r="J132" s="18">
        <v>0</v>
      </c>
      <c r="K132" s="18">
        <v>0</v>
      </c>
      <c r="L132" s="18">
        <v>0</v>
      </c>
      <c r="M132" s="18">
        <v>1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1</v>
      </c>
      <c r="L133" s="25">
        <v>0</v>
      </c>
      <c r="M133" s="25">
        <v>1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3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0</v>
      </c>
      <c r="D135" s="30">
        <f t="shared" ref="D135:R135" si="26">SUM(D86:D133)</f>
        <v>1</v>
      </c>
      <c r="E135" s="30">
        <f t="shared" si="26"/>
        <v>1</v>
      </c>
      <c r="F135" s="30">
        <f t="shared" si="26"/>
        <v>2</v>
      </c>
      <c r="G135" s="30">
        <f t="shared" si="26"/>
        <v>7</v>
      </c>
      <c r="H135" s="30">
        <f t="shared" si="26"/>
        <v>27</v>
      </c>
      <c r="I135" s="30">
        <f t="shared" ref="I135" si="27">SUM(I86:I133)</f>
        <v>71</v>
      </c>
      <c r="J135" s="30">
        <f t="shared" si="26"/>
        <v>107</v>
      </c>
      <c r="K135" s="30">
        <f t="shared" si="26"/>
        <v>66</v>
      </c>
      <c r="L135" s="30">
        <f t="shared" si="26"/>
        <v>34</v>
      </c>
      <c r="M135" s="30">
        <f t="shared" si="26"/>
        <v>12</v>
      </c>
      <c r="N135" s="30">
        <f t="shared" si="26"/>
        <v>5</v>
      </c>
      <c r="O135" s="30">
        <f t="shared" si="26"/>
        <v>0</v>
      </c>
      <c r="P135" s="30">
        <f t="shared" si="26"/>
        <v>1</v>
      </c>
      <c r="Q135" s="30">
        <f t="shared" si="26"/>
        <v>1</v>
      </c>
      <c r="R135" s="30">
        <f t="shared" si="26"/>
        <v>335</v>
      </c>
    </row>
    <row r="136" spans="1:18" s="31" customFormat="1" x14ac:dyDescent="0.2">
      <c r="A136" s="80" t="s">
        <v>6</v>
      </c>
      <c r="B136" s="81"/>
      <c r="C136" s="32">
        <f>C135/R135</f>
        <v>0</v>
      </c>
      <c r="D136" s="32">
        <f>D135/R135</f>
        <v>2.9850746268656717E-3</v>
      </c>
      <c r="E136" s="32">
        <f>E135/R135</f>
        <v>2.9850746268656717E-3</v>
      </c>
      <c r="F136" s="32">
        <f>F135/R135</f>
        <v>5.9701492537313433E-3</v>
      </c>
      <c r="G136" s="32">
        <f>G135/R135</f>
        <v>2.0895522388059702E-2</v>
      </c>
      <c r="H136" s="32">
        <f>H135/R135</f>
        <v>8.0597014925373134E-2</v>
      </c>
      <c r="I136" s="32">
        <f>I135/R135</f>
        <v>0.21194029850746268</v>
      </c>
      <c r="J136" s="32">
        <f>J135/R135</f>
        <v>0.31940298507462689</v>
      </c>
      <c r="K136" s="32">
        <f>K135/R135</f>
        <v>0.19701492537313434</v>
      </c>
      <c r="L136" s="32">
        <f>L135/R135</f>
        <v>0.10149253731343283</v>
      </c>
      <c r="M136" s="32">
        <f>M135/R135</f>
        <v>3.5820895522388062E-2</v>
      </c>
      <c r="N136" s="32">
        <f>N135/R135</f>
        <v>1.4925373134328358E-2</v>
      </c>
      <c r="O136" s="32">
        <f>O135/R135</f>
        <v>0</v>
      </c>
      <c r="P136" s="32">
        <f>P135/R135</f>
        <v>2.9850746268656717E-3</v>
      </c>
      <c r="Q136" s="32">
        <f>Q135/R135</f>
        <v>2.9850746268656717E-3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0</v>
      </c>
      <c r="D138" s="30">
        <f t="shared" ref="D138:R138" si="28">SUM(D86:D109)</f>
        <v>1</v>
      </c>
      <c r="E138" s="30">
        <f t="shared" si="28"/>
        <v>1</v>
      </c>
      <c r="F138" s="30">
        <f t="shared" si="28"/>
        <v>0</v>
      </c>
      <c r="G138" s="30">
        <f t="shared" si="28"/>
        <v>4</v>
      </c>
      <c r="H138" s="30">
        <f t="shared" si="28"/>
        <v>11</v>
      </c>
      <c r="I138" s="30">
        <f t="shared" ref="I138" si="29">SUM(I86:I109)</f>
        <v>31</v>
      </c>
      <c r="J138" s="30">
        <f t="shared" si="28"/>
        <v>51</v>
      </c>
      <c r="K138" s="30">
        <f t="shared" si="28"/>
        <v>30</v>
      </c>
      <c r="L138" s="30">
        <f t="shared" si="28"/>
        <v>15</v>
      </c>
      <c r="M138" s="30">
        <f t="shared" si="28"/>
        <v>5</v>
      </c>
      <c r="N138" s="30">
        <f t="shared" si="28"/>
        <v>3</v>
      </c>
      <c r="O138" s="30">
        <f t="shared" si="28"/>
        <v>0</v>
      </c>
      <c r="P138" s="30">
        <f t="shared" si="28"/>
        <v>0</v>
      </c>
      <c r="Q138" s="30">
        <f t="shared" si="28"/>
        <v>1</v>
      </c>
      <c r="R138" s="30">
        <f t="shared" si="28"/>
        <v>153</v>
      </c>
    </row>
    <row r="139" spans="1:18" s="31" customFormat="1" x14ac:dyDescent="0.2">
      <c r="A139" s="80" t="s">
        <v>6</v>
      </c>
      <c r="B139" s="81"/>
      <c r="C139" s="32">
        <f>C138/R138</f>
        <v>0</v>
      </c>
      <c r="D139" s="32">
        <f>D138/R138</f>
        <v>6.5359477124183009E-3</v>
      </c>
      <c r="E139" s="32">
        <f>E138/R138</f>
        <v>6.5359477124183009E-3</v>
      </c>
      <c r="F139" s="32">
        <f>F138/R138</f>
        <v>0</v>
      </c>
      <c r="G139" s="32">
        <f>G138/R138</f>
        <v>2.6143790849673203E-2</v>
      </c>
      <c r="H139" s="32">
        <f>H138/R138</f>
        <v>7.1895424836601302E-2</v>
      </c>
      <c r="I139" s="32">
        <f>I138/R138</f>
        <v>0.20261437908496732</v>
      </c>
      <c r="J139" s="32">
        <f>J138/R138</f>
        <v>0.33333333333333331</v>
      </c>
      <c r="K139" s="32">
        <f>K138/R138</f>
        <v>0.19607843137254902</v>
      </c>
      <c r="L139" s="32">
        <f>L138/R138</f>
        <v>9.8039215686274508E-2</v>
      </c>
      <c r="M139" s="32">
        <f>M138/R138</f>
        <v>3.2679738562091505E-2</v>
      </c>
      <c r="N139" s="32">
        <f>N138/R138</f>
        <v>1.9607843137254902E-2</v>
      </c>
      <c r="O139" s="32">
        <f>O138/R138</f>
        <v>0</v>
      </c>
      <c r="P139" s="32">
        <f>P138/R138</f>
        <v>0</v>
      </c>
      <c r="Q139" s="32">
        <f>Q138/R138</f>
        <v>6.5359477124183009E-3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0</v>
      </c>
      <c r="D141" s="30">
        <f t="shared" ref="D141:R141" si="30">SUM(D110:D133)</f>
        <v>0</v>
      </c>
      <c r="E141" s="30">
        <f t="shared" si="30"/>
        <v>0</v>
      </c>
      <c r="F141" s="30">
        <f t="shared" si="30"/>
        <v>2</v>
      </c>
      <c r="G141" s="30">
        <f t="shared" si="30"/>
        <v>3</v>
      </c>
      <c r="H141" s="30">
        <f t="shared" si="30"/>
        <v>16</v>
      </c>
      <c r="I141" s="30">
        <f t="shared" ref="I141" si="31">SUM(I110:I133)</f>
        <v>40</v>
      </c>
      <c r="J141" s="30">
        <f t="shared" si="30"/>
        <v>56</v>
      </c>
      <c r="K141" s="30">
        <f t="shared" si="30"/>
        <v>36</v>
      </c>
      <c r="L141" s="30">
        <f t="shared" si="30"/>
        <v>19</v>
      </c>
      <c r="M141" s="30">
        <f t="shared" si="30"/>
        <v>7</v>
      </c>
      <c r="N141" s="30">
        <f t="shared" si="30"/>
        <v>2</v>
      </c>
      <c r="O141" s="30">
        <f t="shared" si="30"/>
        <v>0</v>
      </c>
      <c r="P141" s="30">
        <f t="shared" si="30"/>
        <v>1</v>
      </c>
      <c r="Q141" s="30">
        <f t="shared" si="30"/>
        <v>0</v>
      </c>
      <c r="R141" s="30">
        <f t="shared" si="30"/>
        <v>182</v>
      </c>
    </row>
    <row r="142" spans="1:18" s="31" customFormat="1" x14ac:dyDescent="0.2">
      <c r="A142" s="80" t="s">
        <v>6</v>
      </c>
      <c r="B142" s="81"/>
      <c r="C142" s="32">
        <f>C141/R141</f>
        <v>0</v>
      </c>
      <c r="D142" s="32">
        <f>D141/R141</f>
        <v>0</v>
      </c>
      <c r="E142" s="32">
        <f>E141/R141</f>
        <v>0</v>
      </c>
      <c r="F142" s="32">
        <f>F141/R141</f>
        <v>1.098901098901099E-2</v>
      </c>
      <c r="G142" s="32">
        <f>G141/R141</f>
        <v>1.6483516483516484E-2</v>
      </c>
      <c r="H142" s="32">
        <f>H141/R141</f>
        <v>8.7912087912087919E-2</v>
      </c>
      <c r="I142" s="32">
        <f>I141/R141</f>
        <v>0.21978021978021978</v>
      </c>
      <c r="J142" s="32">
        <f>J141/R141</f>
        <v>0.30769230769230771</v>
      </c>
      <c r="K142" s="32">
        <f>K141/R141</f>
        <v>0.19780219780219779</v>
      </c>
      <c r="L142" s="32">
        <f>L141/R141</f>
        <v>0.1043956043956044</v>
      </c>
      <c r="M142" s="32">
        <f>M141/R141</f>
        <v>3.8461538461538464E-2</v>
      </c>
      <c r="N142" s="32">
        <f>N141/R141</f>
        <v>1.098901098901099E-2</v>
      </c>
      <c r="O142" s="32">
        <f>O141/R141</f>
        <v>0</v>
      </c>
      <c r="P142" s="32">
        <f>P141/R141</f>
        <v>5.4945054945054949E-3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0</v>
      </c>
      <c r="D144" s="30">
        <f t="shared" ref="D144:R144" si="32">D135/2</f>
        <v>0.5</v>
      </c>
      <c r="E144" s="30">
        <f t="shared" si="32"/>
        <v>0.5</v>
      </c>
      <c r="F144" s="30">
        <f t="shared" si="32"/>
        <v>1</v>
      </c>
      <c r="G144" s="30">
        <f t="shared" si="32"/>
        <v>3.5</v>
      </c>
      <c r="H144" s="30">
        <f t="shared" si="32"/>
        <v>13.5</v>
      </c>
      <c r="I144" s="30">
        <f t="shared" ref="I144" si="33">I135/2</f>
        <v>35.5</v>
      </c>
      <c r="J144" s="30">
        <f t="shared" si="32"/>
        <v>53.5</v>
      </c>
      <c r="K144" s="30">
        <f t="shared" si="32"/>
        <v>33</v>
      </c>
      <c r="L144" s="30">
        <f t="shared" si="32"/>
        <v>17</v>
      </c>
      <c r="M144" s="30">
        <f t="shared" si="32"/>
        <v>6</v>
      </c>
      <c r="N144" s="30">
        <f t="shared" si="32"/>
        <v>2.5</v>
      </c>
      <c r="O144" s="30">
        <f t="shared" si="32"/>
        <v>0</v>
      </c>
      <c r="P144" s="30">
        <f t="shared" si="32"/>
        <v>0.5</v>
      </c>
      <c r="Q144" s="30">
        <f t="shared" si="32"/>
        <v>0.5</v>
      </c>
      <c r="R144" s="30">
        <f t="shared" si="32"/>
        <v>167.5</v>
      </c>
    </row>
    <row r="145" spans="1:18" s="31" customFormat="1" x14ac:dyDescent="0.2">
      <c r="A145" s="80" t="s">
        <v>6</v>
      </c>
      <c r="B145" s="81"/>
      <c r="C145" s="32">
        <f>C144/R144</f>
        <v>0</v>
      </c>
      <c r="D145" s="32">
        <f>D144/R144</f>
        <v>2.9850746268656717E-3</v>
      </c>
      <c r="E145" s="32">
        <f>E144/R144</f>
        <v>2.9850746268656717E-3</v>
      </c>
      <c r="F145" s="32">
        <f>F144/R144</f>
        <v>5.9701492537313433E-3</v>
      </c>
      <c r="G145" s="32">
        <f>G144/R144</f>
        <v>2.0895522388059702E-2</v>
      </c>
      <c r="H145" s="32">
        <f>H144/R144</f>
        <v>8.0597014925373134E-2</v>
      </c>
      <c r="I145" s="32">
        <f>I144/R144</f>
        <v>0.21194029850746268</v>
      </c>
      <c r="J145" s="32">
        <f>J144/R144</f>
        <v>0.31940298507462689</v>
      </c>
      <c r="K145" s="32">
        <f>K144/R144</f>
        <v>0.19701492537313434</v>
      </c>
      <c r="L145" s="32">
        <f>L144/R144</f>
        <v>0.10149253731343283</v>
      </c>
      <c r="M145" s="32">
        <f>M144/R144</f>
        <v>3.5820895522388062E-2</v>
      </c>
      <c r="N145" s="32">
        <f>N144/R144</f>
        <v>1.4925373134328358E-2</v>
      </c>
      <c r="O145" s="32">
        <f>O144/R144</f>
        <v>0</v>
      </c>
      <c r="P145" s="32">
        <f>P144/R144</f>
        <v>2.9850746268656717E-3</v>
      </c>
      <c r="Q145" s="32">
        <f>Q144/R144</f>
        <v>2.9850746268656717E-3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1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1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1</v>
      </c>
      <c r="K151" s="36">
        <f t="shared" si="39"/>
        <v>1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2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1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1</v>
      </c>
      <c r="I154" s="36">
        <f t="shared" si="36"/>
        <v>1</v>
      </c>
      <c r="J154" s="36">
        <f t="shared" si="39"/>
        <v>0</v>
      </c>
      <c r="K154" s="36">
        <f t="shared" si="39"/>
        <v>2</v>
      </c>
      <c r="L154" s="36">
        <f t="shared" si="39"/>
        <v>0</v>
      </c>
      <c r="M154" s="36">
        <f t="shared" si="39"/>
        <v>1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5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1</v>
      </c>
      <c r="E155" s="36">
        <f t="shared" si="39"/>
        <v>1</v>
      </c>
      <c r="F155" s="36">
        <f t="shared" si="39"/>
        <v>1</v>
      </c>
      <c r="G155" s="36">
        <f t="shared" si="39"/>
        <v>2</v>
      </c>
      <c r="H155" s="36">
        <f t="shared" si="39"/>
        <v>6</v>
      </c>
      <c r="I155" s="36">
        <f t="shared" si="36"/>
        <v>2</v>
      </c>
      <c r="J155" s="36">
        <f t="shared" si="39"/>
        <v>5</v>
      </c>
      <c r="K155" s="36">
        <f t="shared" si="39"/>
        <v>4</v>
      </c>
      <c r="L155" s="36">
        <f t="shared" si="39"/>
        <v>1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23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0</v>
      </c>
      <c r="F156" s="36">
        <f t="shared" si="39"/>
        <v>0</v>
      </c>
      <c r="G156" s="36">
        <f t="shared" si="39"/>
        <v>1</v>
      </c>
      <c r="H156" s="36">
        <f t="shared" si="39"/>
        <v>5</v>
      </c>
      <c r="I156" s="36">
        <f t="shared" si="36"/>
        <v>9</v>
      </c>
      <c r="J156" s="36">
        <f t="shared" si="39"/>
        <v>11</v>
      </c>
      <c r="K156" s="36">
        <f t="shared" si="39"/>
        <v>6</v>
      </c>
      <c r="L156" s="36">
        <f t="shared" si="39"/>
        <v>5</v>
      </c>
      <c r="M156" s="36">
        <f t="shared" si="39"/>
        <v>2</v>
      </c>
      <c r="N156" s="36">
        <f t="shared" si="39"/>
        <v>1</v>
      </c>
      <c r="O156" s="36">
        <f t="shared" si="39"/>
        <v>0</v>
      </c>
      <c r="P156" s="36">
        <f t="shared" si="39"/>
        <v>1</v>
      </c>
      <c r="Q156" s="36">
        <f t="shared" si="39"/>
        <v>0</v>
      </c>
      <c r="R156" s="19">
        <f t="shared" si="37"/>
        <v>41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0</v>
      </c>
      <c r="F157" s="36">
        <f t="shared" si="39"/>
        <v>0</v>
      </c>
      <c r="G157" s="36">
        <f t="shared" si="39"/>
        <v>2</v>
      </c>
      <c r="H157" s="36">
        <f t="shared" si="39"/>
        <v>1</v>
      </c>
      <c r="I157" s="36">
        <f t="shared" si="36"/>
        <v>2</v>
      </c>
      <c r="J157" s="36">
        <f t="shared" si="39"/>
        <v>2</v>
      </c>
      <c r="K157" s="36">
        <f t="shared" si="39"/>
        <v>2</v>
      </c>
      <c r="L157" s="36">
        <f t="shared" si="39"/>
        <v>3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12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0</v>
      </c>
      <c r="E158" s="36">
        <f t="shared" si="39"/>
        <v>0</v>
      </c>
      <c r="F158" s="36">
        <f t="shared" si="39"/>
        <v>0</v>
      </c>
      <c r="G158" s="36">
        <f t="shared" si="39"/>
        <v>1</v>
      </c>
      <c r="H158" s="36">
        <f t="shared" si="39"/>
        <v>4</v>
      </c>
      <c r="I158" s="36">
        <f t="shared" si="36"/>
        <v>5</v>
      </c>
      <c r="J158" s="36">
        <f t="shared" si="39"/>
        <v>7</v>
      </c>
      <c r="K158" s="36">
        <f t="shared" si="39"/>
        <v>1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18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0</v>
      </c>
      <c r="F159" s="36">
        <f t="shared" si="39"/>
        <v>0</v>
      </c>
      <c r="G159" s="36">
        <f t="shared" si="39"/>
        <v>1</v>
      </c>
      <c r="H159" s="36">
        <f t="shared" si="39"/>
        <v>1</v>
      </c>
      <c r="I159" s="36">
        <f t="shared" si="36"/>
        <v>2</v>
      </c>
      <c r="J159" s="36">
        <f t="shared" si="39"/>
        <v>4</v>
      </c>
      <c r="K159" s="36">
        <f t="shared" si="39"/>
        <v>4</v>
      </c>
      <c r="L159" s="36">
        <f t="shared" si="39"/>
        <v>0</v>
      </c>
      <c r="M159" s="36">
        <f t="shared" si="39"/>
        <v>0</v>
      </c>
      <c r="N159" s="36">
        <f t="shared" si="39"/>
        <v>1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13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0</v>
      </c>
      <c r="G160" s="36">
        <f t="shared" si="39"/>
        <v>0</v>
      </c>
      <c r="H160" s="36">
        <f t="shared" si="39"/>
        <v>3</v>
      </c>
      <c r="I160" s="36">
        <f t="shared" si="36"/>
        <v>7</v>
      </c>
      <c r="J160" s="36">
        <f t="shared" si="39"/>
        <v>0</v>
      </c>
      <c r="K160" s="36">
        <f t="shared" si="39"/>
        <v>0</v>
      </c>
      <c r="L160" s="36">
        <f t="shared" si="39"/>
        <v>1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11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1</v>
      </c>
      <c r="G161" s="36">
        <f t="shared" si="39"/>
        <v>2</v>
      </c>
      <c r="H161" s="36">
        <f t="shared" si="39"/>
        <v>1</v>
      </c>
      <c r="I161" s="36">
        <f t="shared" si="36"/>
        <v>6</v>
      </c>
      <c r="J161" s="36">
        <f t="shared" si="39"/>
        <v>3</v>
      </c>
      <c r="K161" s="36">
        <f t="shared" si="39"/>
        <v>1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14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0</v>
      </c>
      <c r="G162" s="36">
        <f t="shared" si="39"/>
        <v>3</v>
      </c>
      <c r="H162" s="36">
        <f t="shared" si="39"/>
        <v>0</v>
      </c>
      <c r="I162" s="36">
        <f t="shared" si="36"/>
        <v>2</v>
      </c>
      <c r="J162" s="36">
        <f t="shared" si="39"/>
        <v>5</v>
      </c>
      <c r="K162" s="36">
        <f t="shared" si="39"/>
        <v>1</v>
      </c>
      <c r="L162" s="36">
        <f t="shared" si="39"/>
        <v>0</v>
      </c>
      <c r="M162" s="36">
        <f t="shared" si="39"/>
        <v>1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12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0</v>
      </c>
      <c r="E163" s="36">
        <f t="shared" si="39"/>
        <v>0</v>
      </c>
      <c r="F163" s="36">
        <f t="shared" si="39"/>
        <v>0</v>
      </c>
      <c r="G163" s="36">
        <f t="shared" si="39"/>
        <v>0</v>
      </c>
      <c r="H163" s="36">
        <f t="shared" si="39"/>
        <v>2</v>
      </c>
      <c r="I163" s="36">
        <f t="shared" si="36"/>
        <v>6</v>
      </c>
      <c r="J163" s="36">
        <f t="shared" si="39"/>
        <v>5</v>
      </c>
      <c r="K163" s="36">
        <f t="shared" si="39"/>
        <v>2</v>
      </c>
      <c r="L163" s="36">
        <f t="shared" si="39"/>
        <v>2</v>
      </c>
      <c r="M163" s="36">
        <f t="shared" si="39"/>
        <v>1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18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0</v>
      </c>
      <c r="E164" s="36">
        <f t="shared" si="39"/>
        <v>0</v>
      </c>
      <c r="F164" s="36">
        <f t="shared" si="39"/>
        <v>1</v>
      </c>
      <c r="G164" s="36">
        <f t="shared" si="39"/>
        <v>2</v>
      </c>
      <c r="H164" s="36">
        <f t="shared" si="39"/>
        <v>2</v>
      </c>
      <c r="I164" s="36">
        <f t="shared" si="36"/>
        <v>9</v>
      </c>
      <c r="J164" s="36">
        <f t="shared" si="39"/>
        <v>10</v>
      </c>
      <c r="K164" s="36">
        <f t="shared" si="39"/>
        <v>3</v>
      </c>
      <c r="L164" s="36">
        <f t="shared" si="39"/>
        <v>1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28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0</v>
      </c>
      <c r="F165" s="36">
        <f t="shared" si="39"/>
        <v>0</v>
      </c>
      <c r="G165" s="36">
        <f t="shared" si="39"/>
        <v>3</v>
      </c>
      <c r="H165" s="36">
        <f t="shared" si="39"/>
        <v>2</v>
      </c>
      <c r="I165" s="36">
        <f t="shared" si="36"/>
        <v>5</v>
      </c>
      <c r="J165" s="36">
        <f t="shared" si="39"/>
        <v>10</v>
      </c>
      <c r="K165" s="36">
        <f t="shared" si="39"/>
        <v>5</v>
      </c>
      <c r="L165" s="36">
        <f t="shared" si="39"/>
        <v>4</v>
      </c>
      <c r="M165" s="36">
        <f t="shared" si="39"/>
        <v>1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1</v>
      </c>
      <c r="R165" s="19">
        <f t="shared" si="37"/>
        <v>31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0</v>
      </c>
      <c r="G166" s="36">
        <f t="shared" si="41"/>
        <v>2</v>
      </c>
      <c r="H166" s="36">
        <f t="shared" si="41"/>
        <v>4</v>
      </c>
      <c r="I166" s="36">
        <f t="shared" ref="I166" si="42">I103+I40</f>
        <v>7</v>
      </c>
      <c r="J166" s="36">
        <f t="shared" si="41"/>
        <v>7</v>
      </c>
      <c r="K166" s="36">
        <f t="shared" si="41"/>
        <v>6</v>
      </c>
      <c r="L166" s="36">
        <f t="shared" si="41"/>
        <v>4</v>
      </c>
      <c r="M166" s="36">
        <f t="shared" si="41"/>
        <v>1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31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0</v>
      </c>
      <c r="G167" s="36">
        <f t="shared" si="43"/>
        <v>4</v>
      </c>
      <c r="H167" s="36">
        <f t="shared" si="43"/>
        <v>3</v>
      </c>
      <c r="I167" s="36">
        <f t="shared" ref="I167" si="44">I104+I41</f>
        <v>4</v>
      </c>
      <c r="J167" s="36">
        <f t="shared" si="43"/>
        <v>8</v>
      </c>
      <c r="K167" s="36">
        <f t="shared" si="43"/>
        <v>2</v>
      </c>
      <c r="L167" s="36">
        <f t="shared" si="43"/>
        <v>2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23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0</v>
      </c>
      <c r="G168" s="36">
        <f t="shared" si="45"/>
        <v>0</v>
      </c>
      <c r="H168" s="36">
        <f t="shared" si="45"/>
        <v>2</v>
      </c>
      <c r="I168" s="36">
        <f t="shared" ref="I168" si="46">I105+I42</f>
        <v>5</v>
      </c>
      <c r="J168" s="36">
        <f t="shared" si="45"/>
        <v>5</v>
      </c>
      <c r="K168" s="36">
        <f t="shared" si="45"/>
        <v>2</v>
      </c>
      <c r="L168" s="36">
        <f t="shared" si="45"/>
        <v>2</v>
      </c>
      <c r="M168" s="36">
        <f t="shared" si="45"/>
        <v>1</v>
      </c>
      <c r="N168" s="36">
        <f t="shared" si="45"/>
        <v>1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18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0</v>
      </c>
      <c r="G169" s="36">
        <f t="shared" si="47"/>
        <v>0</v>
      </c>
      <c r="H169" s="36">
        <f t="shared" si="47"/>
        <v>1</v>
      </c>
      <c r="I169" s="36">
        <f t="shared" ref="I169" si="48">I106+I43</f>
        <v>2</v>
      </c>
      <c r="J169" s="36">
        <f t="shared" si="47"/>
        <v>2</v>
      </c>
      <c r="K169" s="36">
        <f t="shared" si="47"/>
        <v>1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6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0</v>
      </c>
      <c r="G170" s="36">
        <f t="shared" si="49"/>
        <v>1</v>
      </c>
      <c r="H170" s="36">
        <f t="shared" si="49"/>
        <v>1</v>
      </c>
      <c r="I170" s="36">
        <f t="shared" ref="I170" si="50">I107+I44</f>
        <v>1</v>
      </c>
      <c r="J170" s="36">
        <f t="shared" si="49"/>
        <v>0</v>
      </c>
      <c r="K170" s="36">
        <f t="shared" si="49"/>
        <v>1</v>
      </c>
      <c r="L170" s="36">
        <f t="shared" si="49"/>
        <v>0</v>
      </c>
      <c r="M170" s="36">
        <f t="shared" si="49"/>
        <v>1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5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1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1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2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1</v>
      </c>
      <c r="K172" s="36">
        <f t="shared" si="53"/>
        <v>1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2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1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1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1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1</v>
      </c>
      <c r="I177" s="36">
        <f t="shared" ref="I177" si="64">I114+I51</f>
        <v>1</v>
      </c>
      <c r="J177" s="36">
        <f t="shared" si="63"/>
        <v>1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3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1</v>
      </c>
      <c r="I178" s="36">
        <f t="shared" ref="I178" si="66">I115+I52</f>
        <v>2</v>
      </c>
      <c r="J178" s="36">
        <f t="shared" si="65"/>
        <v>2</v>
      </c>
      <c r="K178" s="36">
        <f t="shared" si="65"/>
        <v>1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6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1</v>
      </c>
      <c r="G179" s="36">
        <f t="shared" si="67"/>
        <v>1</v>
      </c>
      <c r="H179" s="36">
        <f t="shared" si="67"/>
        <v>2</v>
      </c>
      <c r="I179" s="36">
        <f t="shared" ref="I179" si="68">I116+I53</f>
        <v>2</v>
      </c>
      <c r="J179" s="36">
        <f t="shared" si="67"/>
        <v>4</v>
      </c>
      <c r="K179" s="36">
        <f t="shared" si="67"/>
        <v>2</v>
      </c>
      <c r="L179" s="36">
        <f t="shared" si="67"/>
        <v>1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13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3</v>
      </c>
      <c r="G180" s="36">
        <f t="shared" si="69"/>
        <v>1</v>
      </c>
      <c r="H180" s="36">
        <f t="shared" si="69"/>
        <v>6</v>
      </c>
      <c r="I180" s="36">
        <f t="shared" ref="I180" si="70">I117+I54</f>
        <v>10</v>
      </c>
      <c r="J180" s="36">
        <f t="shared" si="69"/>
        <v>9</v>
      </c>
      <c r="K180" s="36">
        <f t="shared" si="69"/>
        <v>11</v>
      </c>
      <c r="L180" s="36">
        <f t="shared" si="69"/>
        <v>5</v>
      </c>
      <c r="M180" s="36">
        <f t="shared" si="69"/>
        <v>2</v>
      </c>
      <c r="N180" s="36">
        <f t="shared" si="69"/>
        <v>1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48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0</v>
      </c>
      <c r="G181" s="36">
        <f t="shared" si="71"/>
        <v>3</v>
      </c>
      <c r="H181" s="36">
        <f t="shared" si="71"/>
        <v>3</v>
      </c>
      <c r="I181" s="36">
        <f t="shared" ref="I181" si="72">I118+I55</f>
        <v>3</v>
      </c>
      <c r="J181" s="36">
        <f t="shared" si="71"/>
        <v>1</v>
      </c>
      <c r="K181" s="36">
        <f t="shared" si="71"/>
        <v>1</v>
      </c>
      <c r="L181" s="36">
        <f t="shared" si="71"/>
        <v>0</v>
      </c>
      <c r="M181" s="36">
        <f t="shared" si="71"/>
        <v>1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12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1</v>
      </c>
      <c r="G182" s="36">
        <f t="shared" si="73"/>
        <v>1</v>
      </c>
      <c r="H182" s="36">
        <f t="shared" si="73"/>
        <v>2</v>
      </c>
      <c r="I182" s="36">
        <f t="shared" ref="I182" si="74">I119+I56</f>
        <v>4</v>
      </c>
      <c r="J182" s="36">
        <f t="shared" si="73"/>
        <v>8</v>
      </c>
      <c r="K182" s="36">
        <f t="shared" si="73"/>
        <v>1</v>
      </c>
      <c r="L182" s="36">
        <f t="shared" si="73"/>
        <v>2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19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2</v>
      </c>
      <c r="G183" s="36">
        <f t="shared" si="75"/>
        <v>1</v>
      </c>
      <c r="H183" s="36">
        <f t="shared" si="75"/>
        <v>2</v>
      </c>
      <c r="I183" s="36">
        <f t="shared" ref="I183" si="76">I120+I57</f>
        <v>5</v>
      </c>
      <c r="J183" s="36">
        <f t="shared" si="75"/>
        <v>4</v>
      </c>
      <c r="K183" s="36">
        <f t="shared" si="75"/>
        <v>1</v>
      </c>
      <c r="L183" s="36">
        <f t="shared" si="75"/>
        <v>1</v>
      </c>
      <c r="M183" s="36">
        <f t="shared" si="75"/>
        <v>2</v>
      </c>
      <c r="N183" s="36">
        <f t="shared" si="75"/>
        <v>1</v>
      </c>
      <c r="O183" s="36">
        <f t="shared" si="75"/>
        <v>0</v>
      </c>
      <c r="P183" s="36">
        <f t="shared" si="75"/>
        <v>1</v>
      </c>
      <c r="Q183" s="36">
        <f t="shared" si="75"/>
        <v>0</v>
      </c>
      <c r="R183" s="19">
        <f t="shared" si="37"/>
        <v>20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0</v>
      </c>
      <c r="G184" s="36">
        <f t="shared" si="77"/>
        <v>0</v>
      </c>
      <c r="H184" s="36">
        <f t="shared" si="77"/>
        <v>4</v>
      </c>
      <c r="I184" s="36">
        <f t="shared" ref="I184" si="78">I121+I58</f>
        <v>4</v>
      </c>
      <c r="J184" s="36">
        <f t="shared" si="77"/>
        <v>6</v>
      </c>
      <c r="K184" s="36">
        <f t="shared" si="77"/>
        <v>1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15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0</v>
      </c>
      <c r="G185" s="36">
        <f t="shared" si="79"/>
        <v>1</v>
      </c>
      <c r="H185" s="36">
        <f t="shared" si="79"/>
        <v>4</v>
      </c>
      <c r="I185" s="36">
        <f t="shared" ref="I185" si="80">I122+I59</f>
        <v>5</v>
      </c>
      <c r="J185" s="36">
        <f t="shared" si="79"/>
        <v>6</v>
      </c>
      <c r="K185" s="36">
        <f t="shared" si="79"/>
        <v>4</v>
      </c>
      <c r="L185" s="36">
        <f t="shared" si="79"/>
        <v>1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21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0</v>
      </c>
      <c r="G186" s="36">
        <f t="shared" si="81"/>
        <v>3</v>
      </c>
      <c r="H186" s="36">
        <f t="shared" si="81"/>
        <v>4</v>
      </c>
      <c r="I186" s="36">
        <f t="shared" ref="I186" si="82">I123+I60</f>
        <v>4</v>
      </c>
      <c r="J186" s="36">
        <f t="shared" si="81"/>
        <v>6</v>
      </c>
      <c r="K186" s="36">
        <f t="shared" si="81"/>
        <v>2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19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0</v>
      </c>
      <c r="F187" s="36">
        <f t="shared" si="83"/>
        <v>0</v>
      </c>
      <c r="G187" s="36">
        <f t="shared" si="83"/>
        <v>6</v>
      </c>
      <c r="H187" s="36">
        <f t="shared" si="83"/>
        <v>3</v>
      </c>
      <c r="I187" s="36">
        <f t="shared" ref="I187" si="84">I124+I61</f>
        <v>9</v>
      </c>
      <c r="J187" s="36">
        <f t="shared" si="83"/>
        <v>7</v>
      </c>
      <c r="K187" s="36">
        <f t="shared" si="83"/>
        <v>3</v>
      </c>
      <c r="L187" s="36">
        <f t="shared" si="83"/>
        <v>3</v>
      </c>
      <c r="M187" s="36">
        <f t="shared" si="83"/>
        <v>1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32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1</v>
      </c>
      <c r="D188" s="36">
        <f t="shared" ref="D188:Q188" si="85">D125+D62</f>
        <v>0</v>
      </c>
      <c r="E188" s="36">
        <f t="shared" si="85"/>
        <v>0</v>
      </c>
      <c r="F188" s="36">
        <f t="shared" si="85"/>
        <v>1</v>
      </c>
      <c r="G188" s="36">
        <f t="shared" si="85"/>
        <v>6</v>
      </c>
      <c r="H188" s="36">
        <f t="shared" si="85"/>
        <v>5</v>
      </c>
      <c r="I188" s="36">
        <f t="shared" ref="I188" si="86">I125+I62</f>
        <v>5</v>
      </c>
      <c r="J188" s="36">
        <f t="shared" si="85"/>
        <v>3</v>
      </c>
      <c r="K188" s="36">
        <f t="shared" si="85"/>
        <v>6</v>
      </c>
      <c r="L188" s="36">
        <f t="shared" si="85"/>
        <v>1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28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0</v>
      </c>
      <c r="F189" s="36">
        <f t="shared" si="87"/>
        <v>0</v>
      </c>
      <c r="G189" s="36">
        <f t="shared" si="87"/>
        <v>1</v>
      </c>
      <c r="H189" s="36">
        <f t="shared" si="87"/>
        <v>1</v>
      </c>
      <c r="I189" s="36">
        <f t="shared" ref="I189" si="88">I126+I63</f>
        <v>5</v>
      </c>
      <c r="J189" s="36">
        <f t="shared" si="87"/>
        <v>5</v>
      </c>
      <c r="K189" s="36">
        <f t="shared" si="87"/>
        <v>4</v>
      </c>
      <c r="L189" s="36">
        <f t="shared" si="87"/>
        <v>1</v>
      </c>
      <c r="M189" s="36">
        <f t="shared" si="87"/>
        <v>1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18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1</v>
      </c>
      <c r="F190" s="36">
        <f t="shared" si="89"/>
        <v>1</v>
      </c>
      <c r="G190" s="36">
        <f t="shared" si="89"/>
        <v>2</v>
      </c>
      <c r="H190" s="36">
        <f t="shared" si="89"/>
        <v>7</v>
      </c>
      <c r="I190" s="36">
        <f t="shared" ref="I190" si="90">I127+I64</f>
        <v>5</v>
      </c>
      <c r="J190" s="36">
        <f t="shared" si="89"/>
        <v>8</v>
      </c>
      <c r="K190" s="36">
        <f t="shared" si="89"/>
        <v>3</v>
      </c>
      <c r="L190" s="36">
        <f t="shared" si="89"/>
        <v>1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28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0</v>
      </c>
      <c r="G191" s="36">
        <f t="shared" si="91"/>
        <v>3</v>
      </c>
      <c r="H191" s="36">
        <f t="shared" si="91"/>
        <v>4</v>
      </c>
      <c r="I191" s="36">
        <f t="shared" ref="I191" si="92">I128+I65</f>
        <v>11</v>
      </c>
      <c r="J191" s="36">
        <f t="shared" si="91"/>
        <v>5</v>
      </c>
      <c r="K191" s="36">
        <f t="shared" si="91"/>
        <v>3</v>
      </c>
      <c r="L191" s="36">
        <f t="shared" si="91"/>
        <v>2</v>
      </c>
      <c r="M191" s="36">
        <f t="shared" si="91"/>
        <v>3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31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1</v>
      </c>
      <c r="H192" s="36">
        <f t="shared" si="93"/>
        <v>2</v>
      </c>
      <c r="I192" s="36">
        <f t="shared" ref="I192" si="94">I129+I66</f>
        <v>8</v>
      </c>
      <c r="J192" s="36">
        <f t="shared" si="93"/>
        <v>7</v>
      </c>
      <c r="K192" s="36">
        <f t="shared" si="93"/>
        <v>3</v>
      </c>
      <c r="L192" s="36">
        <f t="shared" si="93"/>
        <v>2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23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0</v>
      </c>
      <c r="G193" s="36">
        <f t="shared" si="95"/>
        <v>1</v>
      </c>
      <c r="H193" s="36">
        <f t="shared" si="95"/>
        <v>3</v>
      </c>
      <c r="I193" s="36">
        <f t="shared" ref="I193" si="96">I130+I67</f>
        <v>6</v>
      </c>
      <c r="J193" s="36">
        <f t="shared" si="95"/>
        <v>4</v>
      </c>
      <c r="K193" s="36">
        <f t="shared" si="95"/>
        <v>4</v>
      </c>
      <c r="L193" s="36">
        <f t="shared" si="95"/>
        <v>2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20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0</v>
      </c>
      <c r="H194" s="36">
        <f t="shared" si="97"/>
        <v>1</v>
      </c>
      <c r="I194" s="36">
        <f t="shared" ref="I194" si="98">I131+I68</f>
        <v>3</v>
      </c>
      <c r="J194" s="36">
        <f t="shared" si="97"/>
        <v>2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6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1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2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3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1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1</v>
      </c>
      <c r="L196" s="38">
        <f t="shared" si="101"/>
        <v>0</v>
      </c>
      <c r="M196" s="38">
        <f t="shared" si="101"/>
        <v>1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3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1</v>
      </c>
      <c r="D198" s="30">
        <f t="shared" ref="D198:R198" si="103">SUM(D149:D196)</f>
        <v>1</v>
      </c>
      <c r="E198" s="30">
        <f t="shared" si="103"/>
        <v>2</v>
      </c>
      <c r="F198" s="30">
        <f t="shared" si="103"/>
        <v>12</v>
      </c>
      <c r="G198" s="30">
        <f t="shared" si="103"/>
        <v>55</v>
      </c>
      <c r="H198" s="30">
        <f t="shared" si="103"/>
        <v>96</v>
      </c>
      <c r="I198" s="30">
        <f t="shared" ref="I198" si="104">SUM(I149:I196)</f>
        <v>169</v>
      </c>
      <c r="J198" s="30">
        <f t="shared" si="103"/>
        <v>175</v>
      </c>
      <c r="K198" s="30">
        <f t="shared" si="103"/>
        <v>97</v>
      </c>
      <c r="L198" s="30">
        <f t="shared" si="103"/>
        <v>48</v>
      </c>
      <c r="M198" s="30">
        <f t="shared" si="103"/>
        <v>23</v>
      </c>
      <c r="N198" s="30">
        <f t="shared" si="103"/>
        <v>6</v>
      </c>
      <c r="O198" s="30">
        <f t="shared" si="103"/>
        <v>0</v>
      </c>
      <c r="P198" s="30">
        <f t="shared" si="103"/>
        <v>2</v>
      </c>
      <c r="Q198" s="30">
        <f t="shared" si="103"/>
        <v>1</v>
      </c>
      <c r="R198" s="30">
        <f t="shared" si="103"/>
        <v>688</v>
      </c>
    </row>
    <row r="199" spans="1:18" s="31" customFormat="1" x14ac:dyDescent="0.2">
      <c r="A199" s="80" t="s">
        <v>6</v>
      </c>
      <c r="B199" s="81"/>
      <c r="C199" s="32">
        <f>C198/R198</f>
        <v>1.4534883720930232E-3</v>
      </c>
      <c r="D199" s="32">
        <f>D198/R198</f>
        <v>1.4534883720930232E-3</v>
      </c>
      <c r="E199" s="32">
        <f>E198/R198</f>
        <v>2.9069767441860465E-3</v>
      </c>
      <c r="F199" s="32">
        <f>F198/R198</f>
        <v>1.7441860465116279E-2</v>
      </c>
      <c r="G199" s="32">
        <f>G198/R198</f>
        <v>7.9941860465116282E-2</v>
      </c>
      <c r="H199" s="32">
        <f>H198/R198</f>
        <v>0.13953488372093023</v>
      </c>
      <c r="I199" s="32">
        <f>I198/R198</f>
        <v>0.24563953488372092</v>
      </c>
      <c r="J199" s="32">
        <f>J198/R198</f>
        <v>0.25436046511627908</v>
      </c>
      <c r="K199" s="32">
        <f>K198/R198</f>
        <v>0.14098837209302326</v>
      </c>
      <c r="L199" s="32">
        <f>L198/R198</f>
        <v>6.9767441860465115E-2</v>
      </c>
      <c r="M199" s="32">
        <f>M198/R198</f>
        <v>3.3430232558139532E-2</v>
      </c>
      <c r="N199" s="32">
        <f>N198/R198</f>
        <v>8.7209302325581394E-3</v>
      </c>
      <c r="O199" s="32">
        <f>O198/R198</f>
        <v>0</v>
      </c>
      <c r="P199" s="32">
        <f>P198/R198</f>
        <v>2.9069767441860465E-3</v>
      </c>
      <c r="Q199" s="32">
        <f>Q198/R198</f>
        <v>1.4534883720930232E-3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0</v>
      </c>
      <c r="D201" s="30">
        <f t="shared" ref="D201:R201" si="105">SUM(D149:D172)</f>
        <v>1</v>
      </c>
      <c r="E201" s="30">
        <f t="shared" si="105"/>
        <v>1</v>
      </c>
      <c r="F201" s="30">
        <f t="shared" si="105"/>
        <v>3</v>
      </c>
      <c r="G201" s="30">
        <f t="shared" si="105"/>
        <v>24</v>
      </c>
      <c r="H201" s="30">
        <f t="shared" si="105"/>
        <v>40</v>
      </c>
      <c r="I201" s="30">
        <f t="shared" ref="I201" si="106">SUM(I149:I172)</f>
        <v>76</v>
      </c>
      <c r="J201" s="30">
        <f t="shared" si="105"/>
        <v>86</v>
      </c>
      <c r="K201" s="30">
        <f t="shared" si="105"/>
        <v>45</v>
      </c>
      <c r="L201" s="30">
        <f t="shared" si="105"/>
        <v>25</v>
      </c>
      <c r="M201" s="30">
        <f t="shared" si="105"/>
        <v>10</v>
      </c>
      <c r="N201" s="30">
        <f t="shared" si="105"/>
        <v>4</v>
      </c>
      <c r="O201" s="30">
        <f t="shared" si="105"/>
        <v>0</v>
      </c>
      <c r="P201" s="30">
        <f t="shared" si="105"/>
        <v>1</v>
      </c>
      <c r="Q201" s="30">
        <f t="shared" si="105"/>
        <v>1</v>
      </c>
      <c r="R201" s="30">
        <f t="shared" si="105"/>
        <v>317</v>
      </c>
    </row>
    <row r="202" spans="1:18" s="31" customFormat="1" x14ac:dyDescent="0.2">
      <c r="A202" s="80" t="s">
        <v>6</v>
      </c>
      <c r="B202" s="81"/>
      <c r="C202" s="32">
        <f>C201/R201</f>
        <v>0</v>
      </c>
      <c r="D202" s="32">
        <f>D201/R201</f>
        <v>3.1545741324921135E-3</v>
      </c>
      <c r="E202" s="32">
        <f>E201/R201</f>
        <v>3.1545741324921135E-3</v>
      </c>
      <c r="F202" s="32">
        <f>F201/R201</f>
        <v>9.4637223974763408E-3</v>
      </c>
      <c r="G202" s="32">
        <f>G201/R201</f>
        <v>7.5709779179810727E-2</v>
      </c>
      <c r="H202" s="32">
        <f>H201/R201</f>
        <v>0.12618296529968454</v>
      </c>
      <c r="I202" s="32">
        <f>I201/R201</f>
        <v>0.23974763406940064</v>
      </c>
      <c r="J202" s="32">
        <f>J201/R201</f>
        <v>0.27129337539432175</v>
      </c>
      <c r="K202" s="32">
        <f>K201/R201</f>
        <v>0.14195583596214512</v>
      </c>
      <c r="L202" s="32">
        <f>L201/R201</f>
        <v>7.8864353312302835E-2</v>
      </c>
      <c r="M202" s="32">
        <f>M201/R201</f>
        <v>3.1545741324921134E-2</v>
      </c>
      <c r="N202" s="32">
        <f>N201/R201</f>
        <v>1.2618296529968454E-2</v>
      </c>
      <c r="O202" s="32">
        <f>O201/R201</f>
        <v>0</v>
      </c>
      <c r="P202" s="32">
        <f>P201/R201</f>
        <v>3.1545741324921135E-3</v>
      </c>
      <c r="Q202" s="32">
        <f>Q201/R201</f>
        <v>3.1545741324921135E-3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1</v>
      </c>
      <c r="D204" s="30">
        <f t="shared" ref="D204:R204" si="107">SUM(D173:D196)</f>
        <v>0</v>
      </c>
      <c r="E204" s="30">
        <f t="shared" si="107"/>
        <v>1</v>
      </c>
      <c r="F204" s="30">
        <f t="shared" si="107"/>
        <v>9</v>
      </c>
      <c r="G204" s="30">
        <f t="shared" si="107"/>
        <v>31</v>
      </c>
      <c r="H204" s="30">
        <f t="shared" si="107"/>
        <v>56</v>
      </c>
      <c r="I204" s="30">
        <f t="shared" ref="I204" si="108">SUM(I173:I196)</f>
        <v>93</v>
      </c>
      <c r="J204" s="30">
        <f t="shared" si="107"/>
        <v>89</v>
      </c>
      <c r="K204" s="30">
        <f t="shared" si="107"/>
        <v>52</v>
      </c>
      <c r="L204" s="30">
        <f t="shared" si="107"/>
        <v>23</v>
      </c>
      <c r="M204" s="30">
        <f t="shared" si="107"/>
        <v>13</v>
      </c>
      <c r="N204" s="30">
        <f t="shared" si="107"/>
        <v>2</v>
      </c>
      <c r="O204" s="30">
        <f t="shared" si="107"/>
        <v>0</v>
      </c>
      <c r="P204" s="30">
        <f t="shared" si="107"/>
        <v>1</v>
      </c>
      <c r="Q204" s="30">
        <f t="shared" si="107"/>
        <v>0</v>
      </c>
      <c r="R204" s="30">
        <f t="shared" si="107"/>
        <v>371</v>
      </c>
    </row>
    <row r="205" spans="1:18" s="31" customFormat="1" x14ac:dyDescent="0.2">
      <c r="A205" s="80" t="s">
        <v>6</v>
      </c>
      <c r="B205" s="81"/>
      <c r="C205" s="32">
        <f>C204/R204</f>
        <v>2.6954177897574125E-3</v>
      </c>
      <c r="D205" s="32">
        <f>D204/R204</f>
        <v>0</v>
      </c>
      <c r="E205" s="32">
        <f>E204/R204</f>
        <v>2.6954177897574125E-3</v>
      </c>
      <c r="F205" s="32">
        <f>F204/R204</f>
        <v>2.4258760107816711E-2</v>
      </c>
      <c r="G205" s="32">
        <f>G204/R204</f>
        <v>8.3557951482479784E-2</v>
      </c>
      <c r="H205" s="32">
        <f>H204/R204</f>
        <v>0.15094339622641509</v>
      </c>
      <c r="I205" s="32">
        <f>I204/R204</f>
        <v>0.25067385444743934</v>
      </c>
      <c r="J205" s="32">
        <f>J204/R204</f>
        <v>0.23989218328840969</v>
      </c>
      <c r="K205" s="32">
        <f>K204/R204</f>
        <v>0.14016172506738545</v>
      </c>
      <c r="L205" s="32">
        <f>L204/R204</f>
        <v>6.1994609164420483E-2</v>
      </c>
      <c r="M205" s="32">
        <f>M204/R204</f>
        <v>3.5040431266846361E-2</v>
      </c>
      <c r="N205" s="32">
        <f>N204/R204</f>
        <v>5.3908355795148251E-3</v>
      </c>
      <c r="O205" s="32">
        <f>O204/R204</f>
        <v>0</v>
      </c>
      <c r="P205" s="32">
        <f>P204/R204</f>
        <v>2.6954177897574125E-3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0.5</v>
      </c>
      <c r="D207" s="30">
        <f t="shared" ref="D207:R207" si="109">D198/2</f>
        <v>0.5</v>
      </c>
      <c r="E207" s="30">
        <f t="shared" si="109"/>
        <v>1</v>
      </c>
      <c r="F207" s="30">
        <f t="shared" si="109"/>
        <v>6</v>
      </c>
      <c r="G207" s="30">
        <f t="shared" si="109"/>
        <v>27.5</v>
      </c>
      <c r="H207" s="30">
        <f t="shared" si="109"/>
        <v>48</v>
      </c>
      <c r="I207" s="30">
        <f t="shared" ref="I207" si="110">I198/2</f>
        <v>84.5</v>
      </c>
      <c r="J207" s="30">
        <f t="shared" si="109"/>
        <v>87.5</v>
      </c>
      <c r="K207" s="30">
        <f t="shared" si="109"/>
        <v>48.5</v>
      </c>
      <c r="L207" s="30">
        <f t="shared" si="109"/>
        <v>24</v>
      </c>
      <c r="M207" s="30">
        <f t="shared" si="109"/>
        <v>11.5</v>
      </c>
      <c r="N207" s="30">
        <f t="shared" si="109"/>
        <v>3</v>
      </c>
      <c r="O207" s="30">
        <f t="shared" si="109"/>
        <v>0</v>
      </c>
      <c r="P207" s="30">
        <f t="shared" si="109"/>
        <v>1</v>
      </c>
      <c r="Q207" s="30">
        <f t="shared" si="109"/>
        <v>0.5</v>
      </c>
      <c r="R207" s="30">
        <f t="shared" si="109"/>
        <v>344</v>
      </c>
    </row>
    <row r="208" spans="1:18" s="31" customFormat="1" x14ac:dyDescent="0.2">
      <c r="A208" s="80" t="s">
        <v>6</v>
      </c>
      <c r="B208" s="81"/>
      <c r="C208" s="32">
        <f>C207/R207</f>
        <v>1.4534883720930232E-3</v>
      </c>
      <c r="D208" s="32">
        <f>D207/R207</f>
        <v>1.4534883720930232E-3</v>
      </c>
      <c r="E208" s="32">
        <f>E207/R207</f>
        <v>2.9069767441860465E-3</v>
      </c>
      <c r="F208" s="32">
        <f>F207/R207</f>
        <v>1.7441860465116279E-2</v>
      </c>
      <c r="G208" s="32">
        <f>G207/R207</f>
        <v>7.9941860465116282E-2</v>
      </c>
      <c r="H208" s="32">
        <f>H207/R207</f>
        <v>0.13953488372093023</v>
      </c>
      <c r="I208" s="32">
        <f>I207/R207</f>
        <v>0.24563953488372092</v>
      </c>
      <c r="J208" s="32">
        <f>J207/R207</f>
        <v>0.25436046511627908</v>
      </c>
      <c r="K208" s="32">
        <f>K207/R207</f>
        <v>0.14098837209302326</v>
      </c>
      <c r="L208" s="32">
        <f>L207/R207</f>
        <v>6.9767441860465115E-2</v>
      </c>
      <c r="M208" s="32">
        <f>M207/R207</f>
        <v>3.3430232558139532E-2</v>
      </c>
      <c r="N208" s="32">
        <f>N207/R207</f>
        <v>8.7209302325581394E-3</v>
      </c>
      <c r="O208" s="32">
        <f>O207/R207</f>
        <v>0</v>
      </c>
      <c r="P208" s="32">
        <f>P207/R207</f>
        <v>2.9069767441860465E-3</v>
      </c>
      <c r="Q208" s="32">
        <f>Q207/R207</f>
        <v>1.4534883720930232E-3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Lee</v>
      </c>
      <c r="C2" s="99"/>
      <c r="D2" s="99"/>
      <c r="H2" s="101" t="s">
        <v>0</v>
      </c>
      <c r="I2" s="101"/>
      <c r="J2" s="101"/>
      <c r="K2" s="100" t="str">
        <f>'48 Hours (speed)'!O2</f>
        <v>1048-2350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Colon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1423 (Farrell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1423 (Farrell Road)</v>
      </c>
      <c r="C4" s="99"/>
      <c r="D4" s="99"/>
      <c r="H4" s="101" t="s">
        <v>17</v>
      </c>
      <c r="I4" s="101"/>
      <c r="J4" s="101"/>
      <c r="K4" s="100" t="str">
        <f>'48 Hours (speed)'!O4</f>
        <v>465941F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45</v>
      </c>
      <c r="D7" s="108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3</v>
      </c>
      <c r="E17" s="2">
        <v>0</v>
      </c>
      <c r="F17" s="2">
        <v>0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5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4</v>
      </c>
      <c r="E18" s="2">
        <v>5</v>
      </c>
      <c r="F18" s="2">
        <v>1</v>
      </c>
      <c r="G18" s="2">
        <v>6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16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9</v>
      </c>
      <c r="E19" s="2">
        <v>9</v>
      </c>
      <c r="F19" s="2">
        <v>0</v>
      </c>
      <c r="G19" s="2">
        <v>9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27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4</v>
      </c>
      <c r="E20" s="2">
        <v>1</v>
      </c>
      <c r="F20" s="2">
        <v>0</v>
      </c>
      <c r="G20" s="2">
        <v>3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8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6</v>
      </c>
      <c r="E21" s="2">
        <v>3</v>
      </c>
      <c r="F21" s="2">
        <v>0</v>
      </c>
      <c r="G21" s="2">
        <v>2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12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5</v>
      </c>
      <c r="E22" s="2">
        <v>2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9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4</v>
      </c>
      <c r="E23" s="2">
        <v>1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6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</v>
      </c>
      <c r="E24" s="2">
        <v>4</v>
      </c>
      <c r="F24" s="2">
        <v>0</v>
      </c>
      <c r="G24" s="2">
        <v>3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8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0</v>
      </c>
      <c r="E25" s="2">
        <v>3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5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</v>
      </c>
      <c r="E26" s="2">
        <v>4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6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</v>
      </c>
      <c r="E27" s="2">
        <v>2</v>
      </c>
      <c r="F27" s="2">
        <v>2</v>
      </c>
      <c r="G27" s="2">
        <v>5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12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5</v>
      </c>
      <c r="E28" s="2">
        <v>5</v>
      </c>
      <c r="F28" s="2">
        <v>2</v>
      </c>
      <c r="G28" s="2">
        <v>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15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</v>
      </c>
      <c r="E29" s="2">
        <v>3</v>
      </c>
      <c r="F29" s="2">
        <v>2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9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5</v>
      </c>
      <c r="E30" s="2">
        <v>3</v>
      </c>
      <c r="F30" s="2">
        <v>2</v>
      </c>
      <c r="G30" s="2">
        <v>3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14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4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5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2</v>
      </c>
      <c r="E32" s="2">
        <v>2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5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2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3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3</v>
      </c>
      <c r="E41" s="4">
        <v>0</v>
      </c>
      <c r="F41" s="4">
        <v>0</v>
      </c>
      <c r="G41" s="4">
        <v>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2</v>
      </c>
      <c r="E42" s="2">
        <v>5</v>
      </c>
      <c r="F42" s="2">
        <v>1</v>
      </c>
      <c r="G42" s="2">
        <v>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11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10</v>
      </c>
      <c r="E43" s="2">
        <v>11</v>
      </c>
      <c r="F43" s="2">
        <v>0</v>
      </c>
      <c r="G43" s="2">
        <v>10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31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2</v>
      </c>
      <c r="E44" s="2">
        <v>4</v>
      </c>
      <c r="F44" s="2">
        <v>0</v>
      </c>
      <c r="G44" s="2">
        <v>2</v>
      </c>
      <c r="H44" s="2">
        <v>0</v>
      </c>
      <c r="I44" s="2">
        <v>0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9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2</v>
      </c>
      <c r="E45" s="2">
        <v>5</v>
      </c>
      <c r="F45" s="2">
        <v>1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10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3</v>
      </c>
      <c r="E46" s="2">
        <v>8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13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</v>
      </c>
      <c r="E47" s="4">
        <v>1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5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2</v>
      </c>
      <c r="E48" s="2">
        <v>5</v>
      </c>
      <c r="F48" s="2">
        <v>0</v>
      </c>
      <c r="G48" s="2">
        <v>2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10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3</v>
      </c>
      <c r="E49" s="2">
        <v>4</v>
      </c>
      <c r="F49" s="2">
        <v>0</v>
      </c>
      <c r="G49" s="2">
        <v>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10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4</v>
      </c>
      <c r="E50" s="2">
        <v>4</v>
      </c>
      <c r="F50" s="2">
        <v>0</v>
      </c>
      <c r="G50" s="2">
        <v>6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14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1</v>
      </c>
      <c r="D51" s="2">
        <v>6</v>
      </c>
      <c r="E51" s="2">
        <v>5</v>
      </c>
      <c r="F51" s="2">
        <v>2</v>
      </c>
      <c r="G51" s="2">
        <v>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18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</v>
      </c>
      <c r="E52" s="2">
        <v>2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5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3</v>
      </c>
      <c r="E53" s="4">
        <v>1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7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5</v>
      </c>
      <c r="E54" s="2">
        <v>5</v>
      </c>
      <c r="F54" s="2">
        <v>0</v>
      </c>
      <c r="G54" s="2">
        <v>4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14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3</v>
      </c>
      <c r="E55" s="2">
        <v>4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8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2</v>
      </c>
      <c r="E56" s="2">
        <v>6</v>
      </c>
      <c r="F56" s="2">
        <v>0</v>
      </c>
      <c r="G56" s="2">
        <v>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2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4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0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113</v>
      </c>
      <c r="E61" s="64">
        <f t="shared" si="3"/>
        <v>123</v>
      </c>
      <c r="F61" s="64">
        <f t="shared" si="3"/>
        <v>13</v>
      </c>
      <c r="G61" s="64">
        <f t="shared" si="3"/>
        <v>96</v>
      </c>
      <c r="H61" s="64">
        <f t="shared" si="3"/>
        <v>2</v>
      </c>
      <c r="I61" s="64">
        <f t="shared" si="3"/>
        <v>0</v>
      </c>
      <c r="J61" s="64">
        <f t="shared" si="3"/>
        <v>3</v>
      </c>
      <c r="K61" s="64">
        <f t="shared" si="3"/>
        <v>1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</v>
      </c>
      <c r="Q61" s="64">
        <f t="shared" si="3"/>
        <v>353</v>
      </c>
    </row>
    <row r="62" spans="1:17" s="52" customFormat="1" ht="15" x14ac:dyDescent="0.25">
      <c r="A62" s="97" t="s">
        <v>6</v>
      </c>
      <c r="B62" s="98"/>
      <c r="C62" s="65">
        <f>C61/$Q$61</f>
        <v>2.8328611898016999E-3</v>
      </c>
      <c r="D62" s="65">
        <f t="shared" ref="D62:P62" si="4">D61/$Q$61</f>
        <v>0.32011331444759206</v>
      </c>
      <c r="E62" s="65">
        <f t="shared" si="4"/>
        <v>0.34844192634560905</v>
      </c>
      <c r="F62" s="65">
        <f t="shared" si="4"/>
        <v>3.6827195467422094E-2</v>
      </c>
      <c r="G62" s="65">
        <f t="shared" si="4"/>
        <v>0.2719546742209632</v>
      </c>
      <c r="H62" s="65">
        <f t="shared" si="4"/>
        <v>5.6657223796033997E-3</v>
      </c>
      <c r="I62" s="65">
        <f t="shared" si="4"/>
        <v>0</v>
      </c>
      <c r="J62" s="65">
        <f t="shared" si="4"/>
        <v>8.4985835694051E-3</v>
      </c>
      <c r="K62" s="65">
        <f t="shared" si="4"/>
        <v>2.8328611898016999E-3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2.8328611898016999E-3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56</v>
      </c>
      <c r="E64" s="64">
        <f t="shared" si="5"/>
        <v>49</v>
      </c>
      <c r="F64" s="64">
        <f t="shared" si="5"/>
        <v>9</v>
      </c>
      <c r="G64" s="64">
        <f t="shared" si="5"/>
        <v>47</v>
      </c>
      <c r="H64" s="64">
        <f t="shared" si="5"/>
        <v>1</v>
      </c>
      <c r="I64" s="64">
        <f t="shared" si="5"/>
        <v>0</v>
      </c>
      <c r="J64" s="64">
        <f t="shared" si="5"/>
        <v>2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164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0.34146341463414637</v>
      </c>
      <c r="E65" s="65">
        <f t="shared" si="6"/>
        <v>0.29878048780487804</v>
      </c>
      <c r="F65" s="65">
        <f t="shared" si="6"/>
        <v>5.4878048780487805E-2</v>
      </c>
      <c r="G65" s="65">
        <f t="shared" si="6"/>
        <v>0.28658536585365851</v>
      </c>
      <c r="H65" s="65">
        <f t="shared" si="6"/>
        <v>6.0975609756097563E-3</v>
      </c>
      <c r="I65" s="65">
        <f t="shared" si="6"/>
        <v>0</v>
      </c>
      <c r="J65" s="65">
        <f t="shared" si="6"/>
        <v>1.2195121951219513E-2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57</v>
      </c>
      <c r="E67" s="64">
        <f t="shared" si="7"/>
        <v>74</v>
      </c>
      <c r="F67" s="64">
        <f t="shared" si="7"/>
        <v>4</v>
      </c>
      <c r="G67" s="64">
        <f t="shared" si="7"/>
        <v>49</v>
      </c>
      <c r="H67" s="64">
        <f t="shared" si="7"/>
        <v>1</v>
      </c>
      <c r="I67" s="64">
        <f t="shared" si="7"/>
        <v>0</v>
      </c>
      <c r="J67" s="64">
        <f t="shared" si="7"/>
        <v>1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189</v>
      </c>
    </row>
    <row r="68" spans="1:17" s="52" customFormat="1" ht="15" x14ac:dyDescent="0.25">
      <c r="A68" s="97" t="s">
        <v>6</v>
      </c>
      <c r="B68" s="98"/>
      <c r="C68" s="65">
        <f>C67/$Q$67</f>
        <v>5.2910052910052907E-3</v>
      </c>
      <c r="D68" s="65">
        <f t="shared" ref="D68:P68" si="8">D67/$Q$67</f>
        <v>0.30158730158730157</v>
      </c>
      <c r="E68" s="65">
        <f t="shared" si="8"/>
        <v>0.39153439153439151</v>
      </c>
      <c r="F68" s="65">
        <f t="shared" si="8"/>
        <v>2.1164021164021163E-2</v>
      </c>
      <c r="G68" s="65">
        <f t="shared" si="8"/>
        <v>0.25925925925925924</v>
      </c>
      <c r="H68" s="65">
        <f t="shared" si="8"/>
        <v>5.2910052910052907E-3</v>
      </c>
      <c r="I68" s="65">
        <f t="shared" si="8"/>
        <v>0</v>
      </c>
      <c r="J68" s="65">
        <f t="shared" si="8"/>
        <v>5.2910052910052907E-3</v>
      </c>
      <c r="K68" s="65">
        <f t="shared" si="8"/>
        <v>5.2910052910052907E-3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5.2910052910052907E-3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56.5</v>
      </c>
      <c r="E70" s="64">
        <f t="shared" si="9"/>
        <v>61.5</v>
      </c>
      <c r="F70" s="64">
        <f t="shared" si="9"/>
        <v>6.5</v>
      </c>
      <c r="G70" s="64">
        <f t="shared" si="9"/>
        <v>48</v>
      </c>
      <c r="H70" s="64">
        <f t="shared" si="9"/>
        <v>1</v>
      </c>
      <c r="I70" s="64">
        <f t="shared" si="9"/>
        <v>0</v>
      </c>
      <c r="J70" s="64">
        <f t="shared" si="9"/>
        <v>1.5</v>
      </c>
      <c r="K70" s="64">
        <f t="shared" si="9"/>
        <v>0.5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0.5</v>
      </c>
      <c r="Q70" s="64">
        <f t="shared" si="9"/>
        <v>176.5</v>
      </c>
    </row>
    <row r="71" spans="1:17" s="52" customFormat="1" ht="15" x14ac:dyDescent="0.25">
      <c r="A71" s="97" t="s">
        <v>6</v>
      </c>
      <c r="B71" s="98"/>
      <c r="C71" s="65">
        <f>C70/$Q$70</f>
        <v>2.8328611898016999E-3</v>
      </c>
      <c r="D71" s="65">
        <f t="shared" ref="D71:P71" si="10">D70/$Q$70</f>
        <v>0.32011331444759206</v>
      </c>
      <c r="E71" s="65">
        <f t="shared" si="10"/>
        <v>0.34844192634560905</v>
      </c>
      <c r="F71" s="65">
        <f t="shared" si="10"/>
        <v>3.6827195467422094E-2</v>
      </c>
      <c r="G71" s="65">
        <f t="shared" si="10"/>
        <v>0.2719546742209632</v>
      </c>
      <c r="H71" s="65">
        <f t="shared" si="10"/>
        <v>5.6657223796033997E-3</v>
      </c>
      <c r="I71" s="65">
        <f t="shared" si="10"/>
        <v>0</v>
      </c>
      <c r="J71" s="65">
        <f t="shared" si="10"/>
        <v>8.4985835694051E-3</v>
      </c>
      <c r="K71" s="65">
        <f t="shared" si="10"/>
        <v>2.8328611898016999E-3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2.8328611898016999E-3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Lee</v>
      </c>
      <c r="C2" s="99"/>
      <c r="D2" s="99"/>
      <c r="F2" s="101" t="s">
        <v>0</v>
      </c>
      <c r="G2" s="101"/>
      <c r="H2" s="114" t="str">
        <f>'48 Hours (speed)'!O2</f>
        <v>1048-2350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Colon</v>
      </c>
      <c r="C3" s="99"/>
      <c r="D3" s="99"/>
      <c r="E3" s="40"/>
      <c r="F3" s="101" t="s">
        <v>1</v>
      </c>
      <c r="G3" s="101"/>
      <c r="H3" s="114" t="str">
        <f>'48 Hours (speed)'!O3</f>
        <v>SR 1423 (Farrell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1423 (Farrell Road)</v>
      </c>
      <c r="C4" s="99"/>
      <c r="D4" s="99"/>
      <c r="F4" s="101" t="s">
        <v>17</v>
      </c>
      <c r="G4" s="101"/>
      <c r="H4" s="114" t="str">
        <f>'48 Hours (speed)'!O4</f>
        <v>465941F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EB  (volume &amp; class)'!C12:E12)</f>
        <v>0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EB  (volume &amp; class)'!C13:E13)</f>
        <v>0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EB  (volume &amp; class)'!C14:E14)</f>
        <v>1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EB  (volume &amp; class)'!C15:E15)</f>
        <v>0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EB  (volume &amp; class)'!C16:E16)</f>
        <v>0</v>
      </c>
      <c r="F16" s="2">
        <f>SUM('48 Hours - EB  (volume &amp; class)'!F16:I16)</f>
        <v>1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EB  (volume &amp; class)'!C17:E17)</f>
        <v>3</v>
      </c>
      <c r="F17" s="2">
        <f>SUM('48 Hours - EB  (volume &amp; class)'!F17:I17)</f>
        <v>2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1">
        <f t="shared" si="1"/>
        <v>5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EB  (volume &amp; class)'!C18:E18)</f>
        <v>9</v>
      </c>
      <c r="F18" s="2">
        <f>SUM('48 Hours - EB  (volume &amp; class)'!F18:I18)</f>
        <v>7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61">
        <f t="shared" si="1"/>
        <v>16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EB  (volume &amp; class)'!C19:E19)</f>
        <v>18</v>
      </c>
      <c r="F19" s="2">
        <f>SUM('48 Hours - EB  (volume &amp; class)'!F19:I19)</f>
        <v>9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61">
        <f t="shared" si="1"/>
        <v>27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EB  (volume &amp; class)'!C20:E20)</f>
        <v>5</v>
      </c>
      <c r="F20" s="2">
        <f>SUM('48 Hours - EB  (volume &amp; class)'!F20:I20)</f>
        <v>3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61">
        <f t="shared" si="1"/>
        <v>8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EB  (volume &amp; class)'!C21:E21)</f>
        <v>9</v>
      </c>
      <c r="F21" s="2">
        <f>SUM('48 Hours - EB  (volume &amp; class)'!F21:I21)</f>
        <v>2</v>
      </c>
      <c r="G21" s="2">
        <f>SUM('48 Hours - EB  (volume &amp; class)'!J21:L21)</f>
        <v>1</v>
      </c>
      <c r="H21" s="2">
        <f>SUM('48 Hours - EB  (volume &amp; class)'!M21:O21)</f>
        <v>0</v>
      </c>
      <c r="I21" s="2">
        <f>'48 Hours - EB  (volume &amp; class)'!P21</f>
        <v>0</v>
      </c>
      <c r="J21" s="61">
        <f t="shared" si="1"/>
        <v>12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EB  (volume &amp; class)'!C22:E22)</f>
        <v>7</v>
      </c>
      <c r="F22" s="2">
        <f>SUM('48 Hours - EB  (volume &amp; class)'!F22:I22)</f>
        <v>2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1">
        <f t="shared" si="1"/>
        <v>9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EB  (volume &amp; class)'!C23:E23)</f>
        <v>5</v>
      </c>
      <c r="F23" s="2">
        <f>SUM('48 Hours - EB  (volume &amp; class)'!F23:I23)</f>
        <v>1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61">
        <f t="shared" si="1"/>
        <v>6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EB  (volume &amp; class)'!C24:E24)</f>
        <v>5</v>
      </c>
      <c r="F24" s="2">
        <f>SUM('48 Hours - EB  (volume &amp; class)'!F24:I24)</f>
        <v>3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61">
        <f t="shared" si="1"/>
        <v>8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EB  (volume &amp; class)'!C25:E25)</f>
        <v>3</v>
      </c>
      <c r="F25" s="2">
        <f>SUM('48 Hours - EB  (volume &amp; class)'!F25:I25)</f>
        <v>2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1">
        <f t="shared" si="1"/>
        <v>5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EB  (volume &amp; class)'!C26:E26)</f>
        <v>5</v>
      </c>
      <c r="F26" s="2">
        <f>SUM('48 Hours - EB  (volume &amp; class)'!F26:I26)</f>
        <v>1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61">
        <f t="shared" si="1"/>
        <v>6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EB  (volume &amp; class)'!C27:E27)</f>
        <v>4</v>
      </c>
      <c r="F27" s="2">
        <f>SUM('48 Hours - EB  (volume &amp; class)'!F27:I27)</f>
        <v>7</v>
      </c>
      <c r="G27" s="2">
        <f>SUM('48 Hours - EB  (volume &amp; class)'!J27:L27)</f>
        <v>1</v>
      </c>
      <c r="H27" s="2">
        <f>SUM('48 Hours - EB  (volume &amp; class)'!M27:O27)</f>
        <v>0</v>
      </c>
      <c r="I27" s="2">
        <f>'48 Hours - EB  (volume &amp; class)'!P27</f>
        <v>0</v>
      </c>
      <c r="J27" s="61">
        <f t="shared" si="1"/>
        <v>12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EB  (volume &amp; class)'!C28:E28)</f>
        <v>10</v>
      </c>
      <c r="F28" s="2">
        <f>SUM('48 Hours - EB  (volume &amp; class)'!F28:I28)</f>
        <v>5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61">
        <f t="shared" si="1"/>
        <v>15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EB  (volume &amp; class)'!C29:E29)</f>
        <v>4</v>
      </c>
      <c r="F29" s="2">
        <f>SUM('48 Hours - EB  (volume &amp; class)'!F29:I29)</f>
        <v>5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61">
        <f t="shared" si="1"/>
        <v>9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EB  (volume &amp; class)'!C30:E30)</f>
        <v>8</v>
      </c>
      <c r="F30" s="2">
        <f>SUM('48 Hours - EB  (volume &amp; class)'!F30:I30)</f>
        <v>6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1">
        <f t="shared" si="1"/>
        <v>14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EB  (volume &amp; class)'!C31:E31)</f>
        <v>5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61">
        <f t="shared" si="1"/>
        <v>5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EB  (volume &amp; class)'!C32:E32)</f>
        <v>4</v>
      </c>
      <c r="F32" s="2">
        <f>SUM('48 Hours - EB  (volume &amp; class)'!F32:I32)</f>
        <v>1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1">
        <f t="shared" si="1"/>
        <v>5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EB  (volume &amp; class)'!C33:E33)</f>
        <v>0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1">
        <f t="shared" si="1"/>
        <v>0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EB  (volume &amp; class)'!C34:E34)</f>
        <v>0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EB  (volume &amp; class)'!C35:E35)</f>
        <v>0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EB  (volume &amp; class)'!C36:E36)</f>
        <v>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EB  (volume &amp; class)'!C37:E37)</f>
        <v>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EB  (volume &amp; class)'!C38:E38)</f>
        <v>0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EB  (volume &amp; class)'!C39:E39)</f>
        <v>0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EB  (volume &amp; class)'!C40:E40)</f>
        <v>3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1">
        <f t="shared" si="1"/>
        <v>3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EB  (volume &amp; class)'!C41:E41)</f>
        <v>3</v>
      </c>
      <c r="F41" s="2">
        <f>SUM('48 Hours - EB  (volume &amp; class)'!F41:I41)</f>
        <v>3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1">
        <f t="shared" si="1"/>
        <v>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EB  (volume &amp; class)'!C42:E42)</f>
        <v>7</v>
      </c>
      <c r="F42" s="2">
        <f>SUM('48 Hours - EB  (volume &amp; class)'!F42:I42)</f>
        <v>4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61">
        <f t="shared" si="1"/>
        <v>11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EB  (volume &amp; class)'!C43:E43)</f>
        <v>21</v>
      </c>
      <c r="F43" s="2">
        <f>SUM('48 Hours - EB  (volume &amp; class)'!F43:I43)</f>
        <v>10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61">
        <f t="shared" si="1"/>
        <v>31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EB  (volume &amp; class)'!C44:E44)</f>
        <v>6</v>
      </c>
      <c r="F44" s="2">
        <f>SUM('48 Hours - EB  (volume &amp; class)'!F44:I44)</f>
        <v>2</v>
      </c>
      <c r="G44" s="2">
        <f>SUM('48 Hours - EB  (volume &amp; class)'!J44:L44)</f>
        <v>1</v>
      </c>
      <c r="H44" s="2">
        <f>SUM('48 Hours - EB  (volume &amp; class)'!M44:O44)</f>
        <v>0</v>
      </c>
      <c r="I44" s="2">
        <f>'48 Hours - EB  (volume &amp; class)'!P44</f>
        <v>0</v>
      </c>
      <c r="J44" s="61">
        <f t="shared" si="1"/>
        <v>9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EB  (volume &amp; class)'!C45:E45)</f>
        <v>7</v>
      </c>
      <c r="F45" s="2">
        <f>SUM('48 Hours - EB  (volume &amp; class)'!F45:I45)</f>
        <v>3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61">
        <f t="shared" si="1"/>
        <v>10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EB  (volume &amp; class)'!C46:E46)</f>
        <v>11</v>
      </c>
      <c r="F46" s="2">
        <f>SUM('48 Hours - EB  (volume &amp; class)'!F46:I46)</f>
        <v>2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61">
        <f t="shared" si="1"/>
        <v>13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EB  (volume &amp; class)'!C47:E47)</f>
        <v>2</v>
      </c>
      <c r="F47" s="2">
        <f>SUM('48 Hours - EB  (volume &amp; class)'!F47:I47)</f>
        <v>3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61">
        <f t="shared" si="1"/>
        <v>5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EB  (volume &amp; class)'!C48:E48)</f>
        <v>7</v>
      </c>
      <c r="F48" s="2">
        <f>SUM('48 Hours - EB  (volume &amp; class)'!F48:I48)</f>
        <v>3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61">
        <f t="shared" si="1"/>
        <v>10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EB  (volume &amp; class)'!C49:E49)</f>
        <v>7</v>
      </c>
      <c r="F49" s="2">
        <f>SUM('48 Hours - EB  (volume &amp; class)'!F49:I49)</f>
        <v>3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61">
        <f t="shared" si="1"/>
        <v>10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EB  (volume &amp; class)'!C50:E50)</f>
        <v>8</v>
      </c>
      <c r="F50" s="2">
        <f>SUM('48 Hours - EB  (volume &amp; class)'!F50:I50)</f>
        <v>6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1">
        <f t="shared" si="1"/>
        <v>14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EB  (volume &amp; class)'!C51:E51)</f>
        <v>12</v>
      </c>
      <c r="F51" s="2">
        <f>SUM('48 Hours - EB  (volume &amp; class)'!F51:I51)</f>
        <v>5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1</v>
      </c>
      <c r="J51" s="61">
        <f t="shared" si="1"/>
        <v>18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EB  (volume &amp; class)'!C52:E52)</f>
        <v>4</v>
      </c>
      <c r="F52" s="2">
        <f>SUM('48 Hours - EB  (volume &amp; class)'!F52:I52)</f>
        <v>1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1">
        <f t="shared" si="1"/>
        <v>5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EB  (volume &amp; class)'!C53:E53)</f>
        <v>4</v>
      </c>
      <c r="F53" s="2">
        <f>SUM('48 Hours - EB  (volume &amp; class)'!F53:I53)</f>
        <v>2</v>
      </c>
      <c r="G53" s="2">
        <f>SUM('48 Hours - EB  (volume &amp; class)'!J53:L53)</f>
        <v>1</v>
      </c>
      <c r="H53" s="2">
        <f>SUM('48 Hours - EB  (volume &amp; class)'!M53:O53)</f>
        <v>0</v>
      </c>
      <c r="I53" s="2">
        <f>'48 Hours - EB  (volume &amp; class)'!P53</f>
        <v>0</v>
      </c>
      <c r="J53" s="61">
        <f t="shared" si="1"/>
        <v>7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EB  (volume &amp; class)'!C54:E54)</f>
        <v>10</v>
      </c>
      <c r="F54" s="2">
        <f>SUM('48 Hours - EB  (volume &amp; class)'!F54:I54)</f>
        <v>4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1">
        <f t="shared" si="1"/>
        <v>14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EB  (volume &amp; class)'!C55:E55)</f>
        <v>7</v>
      </c>
      <c r="F55" s="2">
        <f>SUM('48 Hours - EB  (volume &amp; class)'!F55:I55)</f>
        <v>1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1">
        <f t="shared" si="1"/>
        <v>8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EB  (volume &amp; class)'!C56:E56)</f>
        <v>8</v>
      </c>
      <c r="F56" s="2">
        <f>SUM('48 Hours - EB  (volume &amp; class)'!F56:I56)</f>
        <v>2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1">
        <f t="shared" si="1"/>
        <v>10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EB  (volume &amp; class)'!C57:E57)</f>
        <v>4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1">
        <f t="shared" si="1"/>
        <v>4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EB  (volume &amp; class)'!C58:E58)</f>
        <v>1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1">
        <f t="shared" si="1"/>
        <v>1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EB  (volume &amp; class)'!C59:E59)</f>
        <v>0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237</v>
      </c>
      <c r="F61" s="64">
        <f t="shared" ref="F61:J61" si="3">SUM(F12:F59)</f>
        <v>111</v>
      </c>
      <c r="G61" s="64">
        <f t="shared" si="3"/>
        <v>4</v>
      </c>
      <c r="H61" s="64">
        <f t="shared" si="3"/>
        <v>0</v>
      </c>
      <c r="I61" s="64">
        <f t="shared" si="3"/>
        <v>1</v>
      </c>
      <c r="J61" s="64">
        <f t="shared" si="3"/>
        <v>353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0.67138810198300281</v>
      </c>
      <c r="F62" s="65">
        <f t="shared" ref="F62:I62" si="4">F61/$J$61</f>
        <v>0.31444759206798867</v>
      </c>
      <c r="G62" s="65">
        <f t="shared" si="4"/>
        <v>1.1331444759206799E-2</v>
      </c>
      <c r="H62" s="65">
        <f t="shared" si="4"/>
        <v>0</v>
      </c>
      <c r="I62" s="65">
        <f t="shared" si="4"/>
        <v>2.8328611898016999E-3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105</v>
      </c>
      <c r="F64" s="64">
        <f t="shared" ref="F64:I64" si="5">SUM(F12:F35)</f>
        <v>57</v>
      </c>
      <c r="G64" s="64">
        <f t="shared" si="5"/>
        <v>2</v>
      </c>
      <c r="H64" s="64">
        <f t="shared" si="5"/>
        <v>0</v>
      </c>
      <c r="I64" s="64">
        <f t="shared" si="5"/>
        <v>0</v>
      </c>
      <c r="J64" s="64">
        <f>SUM(J12:J35)</f>
        <v>164</v>
      </c>
    </row>
    <row r="65" spans="3:10" s="52" customFormat="1" ht="15" x14ac:dyDescent="0.25">
      <c r="C65" s="97" t="s">
        <v>6</v>
      </c>
      <c r="D65" s="98"/>
      <c r="E65" s="65">
        <f>E64/$J$64</f>
        <v>0.6402439024390244</v>
      </c>
      <c r="F65" s="65">
        <f t="shared" ref="F65:I65" si="6">F64/$J$64</f>
        <v>0.34756097560975607</v>
      </c>
      <c r="G65" s="65">
        <f t="shared" si="6"/>
        <v>1.2195121951219513E-2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132</v>
      </c>
      <c r="F67" s="64">
        <f t="shared" ref="F67:J67" si="7">SUM(F36:F59)</f>
        <v>54</v>
      </c>
      <c r="G67" s="64">
        <f t="shared" si="7"/>
        <v>2</v>
      </c>
      <c r="H67" s="64">
        <f t="shared" si="7"/>
        <v>0</v>
      </c>
      <c r="I67" s="64">
        <f t="shared" si="7"/>
        <v>1</v>
      </c>
      <c r="J67" s="64">
        <f t="shared" si="7"/>
        <v>189</v>
      </c>
    </row>
    <row r="68" spans="3:10" s="52" customFormat="1" ht="15" x14ac:dyDescent="0.25">
      <c r="C68" s="97" t="s">
        <v>6</v>
      </c>
      <c r="D68" s="98"/>
      <c r="E68" s="65">
        <f>E67/$J$67</f>
        <v>0.69841269841269837</v>
      </c>
      <c r="F68" s="65">
        <f t="shared" ref="F68:I68" si="8">F67/$J$67</f>
        <v>0.2857142857142857</v>
      </c>
      <c r="G68" s="65">
        <f t="shared" si="8"/>
        <v>1.0582010582010581E-2</v>
      </c>
      <c r="H68" s="65">
        <f t="shared" si="8"/>
        <v>0</v>
      </c>
      <c r="I68" s="65">
        <f t="shared" si="8"/>
        <v>5.2910052910052907E-3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118.5</v>
      </c>
      <c r="F70" s="64">
        <f t="shared" ref="F70:J70" si="9">F61/2</f>
        <v>55.5</v>
      </c>
      <c r="G70" s="64">
        <f t="shared" si="9"/>
        <v>2</v>
      </c>
      <c r="H70" s="64">
        <f t="shared" si="9"/>
        <v>0</v>
      </c>
      <c r="I70" s="64">
        <f t="shared" si="9"/>
        <v>0.5</v>
      </c>
      <c r="J70" s="64">
        <f t="shared" si="9"/>
        <v>176.5</v>
      </c>
    </row>
    <row r="71" spans="3:10" s="52" customFormat="1" ht="15" x14ac:dyDescent="0.25">
      <c r="C71" s="97" t="s">
        <v>6</v>
      </c>
      <c r="D71" s="98"/>
      <c r="E71" s="65">
        <f>E70/$J$70</f>
        <v>0.67138810198300281</v>
      </c>
      <c r="F71" s="65">
        <f t="shared" ref="F71:I71" si="10">F70/$J$70</f>
        <v>0.31444759206798867</v>
      </c>
      <c r="G71" s="65">
        <f t="shared" si="10"/>
        <v>1.1331444759206799E-2</v>
      </c>
      <c r="H71" s="65">
        <f t="shared" si="10"/>
        <v>0</v>
      </c>
      <c r="I71" s="65">
        <f t="shared" si="10"/>
        <v>2.8328611898016999E-3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Lee</v>
      </c>
      <c r="C2" s="99"/>
      <c r="D2" s="99"/>
      <c r="H2" s="101" t="s">
        <v>0</v>
      </c>
      <c r="I2" s="101"/>
      <c r="J2" s="101"/>
      <c r="K2" s="100" t="str">
        <f>'48 Hours (speed)'!O2</f>
        <v>1048-2350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Colon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1423 (Farrell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1423 (Farrell Road)</v>
      </c>
      <c r="C4" s="99"/>
      <c r="D4" s="99"/>
      <c r="H4" s="101" t="s">
        <v>17</v>
      </c>
      <c r="I4" s="101"/>
      <c r="J4" s="101"/>
      <c r="K4" s="100" t="str">
        <f>'48 Hours (speed)'!O4</f>
        <v>465941F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1</v>
      </c>
      <c r="D18" s="2">
        <v>1</v>
      </c>
      <c r="E18" s="2">
        <v>2</v>
      </c>
      <c r="F18" s="2">
        <v>0</v>
      </c>
      <c r="G18" s="2">
        <v>2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7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2</v>
      </c>
      <c r="E19" s="2">
        <v>8</v>
      </c>
      <c r="F19" s="2">
        <v>2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2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4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1</v>
      </c>
      <c r="E21" s="2">
        <v>2</v>
      </c>
      <c r="F21" s="2">
        <v>0</v>
      </c>
      <c r="G21" s="2">
        <v>3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6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</v>
      </c>
      <c r="E22" s="2">
        <v>2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4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2</v>
      </c>
      <c r="E23" s="2">
        <v>2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5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2</v>
      </c>
      <c r="E24" s="2">
        <v>2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6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2</v>
      </c>
      <c r="E25" s="2">
        <v>2</v>
      </c>
      <c r="F25" s="2">
        <v>0</v>
      </c>
      <c r="G25" s="2">
        <v>0</v>
      </c>
      <c r="H25" s="2">
        <v>1</v>
      </c>
      <c r="I25" s="2">
        <v>0</v>
      </c>
      <c r="J25" s="2">
        <v>2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7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0</v>
      </c>
      <c r="E26" s="2">
        <v>8</v>
      </c>
      <c r="F26" s="2">
        <v>0</v>
      </c>
      <c r="G26" s="2">
        <v>4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12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1</v>
      </c>
      <c r="E27" s="2">
        <v>7</v>
      </c>
      <c r="F27" s="2">
        <v>2</v>
      </c>
      <c r="G27" s="2">
        <v>6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16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2</v>
      </c>
      <c r="E28" s="2">
        <v>6</v>
      </c>
      <c r="F28" s="2">
        <v>2</v>
      </c>
      <c r="G28" s="2">
        <v>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16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1</v>
      </c>
      <c r="E29" s="2">
        <v>10</v>
      </c>
      <c r="F29" s="2">
        <v>2</v>
      </c>
      <c r="G29" s="2">
        <v>8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22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</v>
      </c>
      <c r="E30" s="2">
        <v>6</v>
      </c>
      <c r="F30" s="2">
        <v>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9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</v>
      </c>
      <c r="E31" s="2">
        <v>5</v>
      </c>
      <c r="F31" s="2">
        <v>0</v>
      </c>
      <c r="G31" s="2">
        <v>7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13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3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5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2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2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2</v>
      </c>
      <c r="E43" s="2">
        <v>8</v>
      </c>
      <c r="F43" s="2">
        <v>2</v>
      </c>
      <c r="G43" s="2">
        <v>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17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0</v>
      </c>
      <c r="E44" s="2">
        <v>1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3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1</v>
      </c>
      <c r="E45" s="2">
        <v>2</v>
      </c>
      <c r="F45" s="2">
        <v>0</v>
      </c>
      <c r="G45" s="2">
        <v>6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9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</v>
      </c>
      <c r="E46" s="2">
        <v>4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7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0</v>
      </c>
      <c r="E47" s="4">
        <v>6</v>
      </c>
      <c r="F47" s="4">
        <v>1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10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</v>
      </c>
      <c r="E48" s="2">
        <v>5</v>
      </c>
      <c r="F48" s="2">
        <v>0</v>
      </c>
      <c r="G48" s="2">
        <v>5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11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2</v>
      </c>
      <c r="E49" s="2">
        <v>4</v>
      </c>
      <c r="F49" s="2">
        <v>0</v>
      </c>
      <c r="G49" s="2">
        <v>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9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3</v>
      </c>
      <c r="E50" s="2">
        <v>8</v>
      </c>
      <c r="F50" s="2">
        <v>0</v>
      </c>
      <c r="G50" s="2">
        <v>6</v>
      </c>
      <c r="H50" s="2">
        <v>0</v>
      </c>
      <c r="I50" s="2">
        <v>0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18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0</v>
      </c>
      <c r="E51" s="2">
        <v>4</v>
      </c>
      <c r="F51" s="2">
        <v>0</v>
      </c>
      <c r="G51" s="2">
        <v>5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10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0</v>
      </c>
      <c r="E52" s="2">
        <v>6</v>
      </c>
      <c r="F52" s="2">
        <v>1</v>
      </c>
      <c r="G52" s="2">
        <v>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13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1</v>
      </c>
      <c r="D53" s="4">
        <v>0</v>
      </c>
      <c r="E53" s="4">
        <v>6</v>
      </c>
      <c r="F53" s="4">
        <v>0</v>
      </c>
      <c r="G53" s="4">
        <v>12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21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3</v>
      </c>
      <c r="E54" s="2">
        <v>13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17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2</v>
      </c>
      <c r="E55" s="2">
        <v>7</v>
      </c>
      <c r="F55" s="2">
        <v>1</v>
      </c>
      <c r="G55" s="2">
        <v>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</v>
      </c>
      <c r="E56" s="2">
        <v>6</v>
      </c>
      <c r="F56" s="2">
        <v>0</v>
      </c>
      <c r="G56" s="2">
        <v>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0</v>
      </c>
      <c r="E57" s="2">
        <v>1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2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1</v>
      </c>
      <c r="D59" s="6">
        <v>0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3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3</v>
      </c>
      <c r="D61" s="64">
        <f t="shared" ref="D61:Q61" si="3">SUM(D12:D59)</f>
        <v>43</v>
      </c>
      <c r="E61" s="64">
        <f t="shared" si="3"/>
        <v>156</v>
      </c>
      <c r="F61" s="64">
        <f t="shared" si="3"/>
        <v>15</v>
      </c>
      <c r="G61" s="64">
        <f t="shared" si="3"/>
        <v>108</v>
      </c>
      <c r="H61" s="64">
        <f t="shared" si="3"/>
        <v>5</v>
      </c>
      <c r="I61" s="64">
        <f t="shared" si="3"/>
        <v>0</v>
      </c>
      <c r="J61" s="64">
        <f t="shared" si="3"/>
        <v>4</v>
      </c>
      <c r="K61" s="64">
        <f t="shared" si="3"/>
        <v>1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335</v>
      </c>
    </row>
    <row r="62" spans="1:17" s="52" customFormat="1" ht="15" x14ac:dyDescent="0.25">
      <c r="A62" s="97" t="s">
        <v>6</v>
      </c>
      <c r="B62" s="98"/>
      <c r="C62" s="65">
        <f>C61/$Q$61</f>
        <v>8.9552238805970154E-3</v>
      </c>
      <c r="D62" s="65">
        <f t="shared" ref="D62:P62" si="4">D61/$Q$61</f>
        <v>0.12835820895522387</v>
      </c>
      <c r="E62" s="65">
        <f t="shared" si="4"/>
        <v>0.46567164179104475</v>
      </c>
      <c r="F62" s="65">
        <f t="shared" si="4"/>
        <v>4.4776119402985072E-2</v>
      </c>
      <c r="G62" s="65">
        <f t="shared" si="4"/>
        <v>0.32238805970149254</v>
      </c>
      <c r="H62" s="65">
        <f t="shared" si="4"/>
        <v>1.4925373134328358E-2</v>
      </c>
      <c r="I62" s="65">
        <f t="shared" si="4"/>
        <v>0</v>
      </c>
      <c r="J62" s="65">
        <f t="shared" si="4"/>
        <v>1.1940298507462687E-2</v>
      </c>
      <c r="K62" s="65">
        <f t="shared" si="4"/>
        <v>2.9850746268656717E-3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23</v>
      </c>
      <c r="E64" s="64">
        <f t="shared" si="5"/>
        <v>70</v>
      </c>
      <c r="F64" s="64">
        <f t="shared" si="5"/>
        <v>10</v>
      </c>
      <c r="G64" s="64">
        <f t="shared" si="5"/>
        <v>44</v>
      </c>
      <c r="H64" s="64">
        <f t="shared" si="5"/>
        <v>2</v>
      </c>
      <c r="I64" s="64">
        <f t="shared" si="5"/>
        <v>0</v>
      </c>
      <c r="J64" s="64">
        <f t="shared" si="5"/>
        <v>3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153</v>
      </c>
    </row>
    <row r="65" spans="1:17" s="52" customFormat="1" ht="15" x14ac:dyDescent="0.25">
      <c r="A65" s="97" t="s">
        <v>6</v>
      </c>
      <c r="B65" s="98"/>
      <c r="C65" s="65">
        <f>C64/$Q$64</f>
        <v>6.5359477124183009E-3</v>
      </c>
      <c r="D65" s="65">
        <f t="shared" ref="D65:P65" si="6">D64/$Q$64</f>
        <v>0.15032679738562091</v>
      </c>
      <c r="E65" s="65">
        <f t="shared" si="6"/>
        <v>0.45751633986928103</v>
      </c>
      <c r="F65" s="65">
        <f t="shared" si="6"/>
        <v>6.535947712418301E-2</v>
      </c>
      <c r="G65" s="65">
        <f t="shared" si="6"/>
        <v>0.28758169934640521</v>
      </c>
      <c r="H65" s="65">
        <f t="shared" si="6"/>
        <v>1.3071895424836602E-2</v>
      </c>
      <c r="I65" s="65">
        <f t="shared" si="6"/>
        <v>0</v>
      </c>
      <c r="J65" s="65">
        <f t="shared" si="6"/>
        <v>1.9607843137254902E-2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2</v>
      </c>
      <c r="D67" s="64">
        <f t="shared" ref="D67:Q67" si="7">SUM(D36:D59)</f>
        <v>20</v>
      </c>
      <c r="E67" s="64">
        <f t="shared" si="7"/>
        <v>86</v>
      </c>
      <c r="F67" s="64">
        <f t="shared" si="7"/>
        <v>5</v>
      </c>
      <c r="G67" s="64">
        <f t="shared" si="7"/>
        <v>64</v>
      </c>
      <c r="H67" s="64">
        <f t="shared" si="7"/>
        <v>3</v>
      </c>
      <c r="I67" s="64">
        <f t="shared" si="7"/>
        <v>0</v>
      </c>
      <c r="J67" s="64">
        <f t="shared" si="7"/>
        <v>1</v>
      </c>
      <c r="K67" s="64">
        <f t="shared" si="7"/>
        <v>1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182</v>
      </c>
    </row>
    <row r="68" spans="1:17" s="52" customFormat="1" ht="15" x14ac:dyDescent="0.25">
      <c r="A68" s="97" t="s">
        <v>6</v>
      </c>
      <c r="B68" s="98"/>
      <c r="C68" s="65">
        <f>C67/$Q$67</f>
        <v>1.098901098901099E-2</v>
      </c>
      <c r="D68" s="65">
        <f t="shared" ref="D68:P68" si="8">D67/$Q$67</f>
        <v>0.10989010989010989</v>
      </c>
      <c r="E68" s="65">
        <f t="shared" si="8"/>
        <v>0.47252747252747251</v>
      </c>
      <c r="F68" s="65">
        <f t="shared" si="8"/>
        <v>2.7472527472527472E-2</v>
      </c>
      <c r="G68" s="65">
        <f t="shared" si="8"/>
        <v>0.35164835164835168</v>
      </c>
      <c r="H68" s="65">
        <f t="shared" si="8"/>
        <v>1.6483516483516484E-2</v>
      </c>
      <c r="I68" s="65">
        <f t="shared" si="8"/>
        <v>0</v>
      </c>
      <c r="J68" s="65">
        <f t="shared" si="8"/>
        <v>5.4945054945054949E-3</v>
      </c>
      <c r="K68" s="65">
        <f t="shared" si="8"/>
        <v>5.4945054945054949E-3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1.5</v>
      </c>
      <c r="D70" s="64">
        <f t="shared" ref="D70:Q70" si="9">D61/2</f>
        <v>21.5</v>
      </c>
      <c r="E70" s="64">
        <f t="shared" si="9"/>
        <v>78</v>
      </c>
      <c r="F70" s="64">
        <f t="shared" si="9"/>
        <v>7.5</v>
      </c>
      <c r="G70" s="64">
        <f t="shared" si="9"/>
        <v>54</v>
      </c>
      <c r="H70" s="64">
        <f t="shared" si="9"/>
        <v>2.5</v>
      </c>
      <c r="I70" s="64">
        <f t="shared" si="9"/>
        <v>0</v>
      </c>
      <c r="J70" s="64">
        <f t="shared" si="9"/>
        <v>2</v>
      </c>
      <c r="K70" s="64">
        <f t="shared" si="9"/>
        <v>0.5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167.5</v>
      </c>
    </row>
    <row r="71" spans="1:17" s="52" customFormat="1" ht="15" x14ac:dyDescent="0.25">
      <c r="A71" s="97" t="s">
        <v>6</v>
      </c>
      <c r="B71" s="98"/>
      <c r="C71" s="65">
        <f>C70/$Q$70</f>
        <v>8.9552238805970154E-3</v>
      </c>
      <c r="D71" s="65">
        <f t="shared" ref="D71:P71" si="10">D70/$Q$70</f>
        <v>0.12835820895522387</v>
      </c>
      <c r="E71" s="65">
        <f t="shared" si="10"/>
        <v>0.46567164179104475</v>
      </c>
      <c r="F71" s="65">
        <f t="shared" si="10"/>
        <v>4.4776119402985072E-2</v>
      </c>
      <c r="G71" s="65">
        <f t="shared" si="10"/>
        <v>0.32238805970149254</v>
      </c>
      <c r="H71" s="65">
        <f t="shared" si="10"/>
        <v>1.4925373134328358E-2</v>
      </c>
      <c r="I71" s="65">
        <f t="shared" si="10"/>
        <v>0</v>
      </c>
      <c r="J71" s="65">
        <f t="shared" si="10"/>
        <v>1.1940298507462687E-2</v>
      </c>
      <c r="K71" s="65">
        <f t="shared" si="10"/>
        <v>2.9850746268656717E-3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Lee</v>
      </c>
      <c r="C2" s="99"/>
      <c r="D2" s="99"/>
      <c r="F2" s="101" t="s">
        <v>0</v>
      </c>
      <c r="G2" s="101"/>
      <c r="H2" s="114" t="str">
        <f>'48 Hours (speed)'!O2</f>
        <v>1048-2350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Colon</v>
      </c>
      <c r="C3" s="99"/>
      <c r="D3" s="99"/>
      <c r="E3" s="40"/>
      <c r="F3" s="101" t="s">
        <v>1</v>
      </c>
      <c r="G3" s="101"/>
      <c r="H3" s="114" t="str">
        <f>'48 Hours (speed)'!O3</f>
        <v>SR 1423 (Farrell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1423 (Farrell Road)</v>
      </c>
      <c r="C4" s="99"/>
      <c r="D4" s="99"/>
      <c r="F4" s="101" t="s">
        <v>17</v>
      </c>
      <c r="G4" s="101"/>
      <c r="H4" s="114" t="str">
        <f>'48 Hours (speed)'!O4</f>
        <v>465941F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WB  (volume &amp; class)'!C12:E12)</f>
        <v>1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WB  (volume &amp; class)'!C13:E13)</f>
        <v>0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WB  (volume &amp; class)'!C14:E14)</f>
        <v>1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1">
        <f t="shared" si="1"/>
        <v>1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WB  (volume &amp; class)'!C15:E15)</f>
        <v>0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WB  (volume &amp; class)'!C16:E16)</f>
        <v>0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WB  (volume &amp; class)'!C17:E17)</f>
        <v>0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WB  (volume &amp; class)'!C18:E18)</f>
        <v>4</v>
      </c>
      <c r="F18" s="2">
        <f>SUM('48 Hours - WB  (volume &amp; class)'!F18:I18)</f>
        <v>3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1">
        <f t="shared" si="1"/>
        <v>7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WB  (volume &amp; class)'!C19:E19)</f>
        <v>10</v>
      </c>
      <c r="F19" s="2">
        <f>SUM('48 Hours - WB  (volume &amp; class)'!F19:I19)</f>
        <v>4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61">
        <f t="shared" si="1"/>
        <v>14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WB  (volume &amp; class)'!C20:E20)</f>
        <v>4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61">
        <f t="shared" si="1"/>
        <v>4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WB  (volume &amp; class)'!C21:E21)</f>
        <v>3</v>
      </c>
      <c r="F21" s="2">
        <f>SUM('48 Hours - WB  (volume &amp; class)'!F21:I21)</f>
        <v>3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61">
        <f t="shared" si="1"/>
        <v>6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WB  (volume &amp; class)'!C22:E22)</f>
        <v>3</v>
      </c>
      <c r="F22" s="2">
        <f>SUM('48 Hours - WB  (volume &amp; class)'!F22:I22)</f>
        <v>1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61">
        <f t="shared" si="1"/>
        <v>4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WB  (volume &amp; class)'!C23:E23)</f>
        <v>4</v>
      </c>
      <c r="F23" s="2">
        <f>SUM('48 Hours - WB  (volume &amp; class)'!F23:I23)</f>
        <v>1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61">
        <f t="shared" si="1"/>
        <v>5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WB  (volume &amp; class)'!C24:E24)</f>
        <v>4</v>
      </c>
      <c r="F24" s="2">
        <f>SUM('48 Hours - WB  (volume &amp; class)'!F24:I24)</f>
        <v>2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1">
        <f t="shared" si="1"/>
        <v>6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WB  (volume &amp; class)'!C25:E25)</f>
        <v>4</v>
      </c>
      <c r="F25" s="2">
        <f>SUM('48 Hours - WB  (volume &amp; class)'!F25:I25)</f>
        <v>1</v>
      </c>
      <c r="G25" s="2">
        <f>SUM('48 Hours - WB  (volume &amp; class)'!J25:L25)</f>
        <v>2</v>
      </c>
      <c r="H25" s="2">
        <f>SUM('48 Hours - WB  (volume &amp; class)'!M25:O25)</f>
        <v>0</v>
      </c>
      <c r="I25" s="2">
        <f>'48 Hours - WB  (volume &amp; class)'!P25</f>
        <v>0</v>
      </c>
      <c r="J25" s="61">
        <f t="shared" si="1"/>
        <v>7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WB  (volume &amp; class)'!C26:E26)</f>
        <v>8</v>
      </c>
      <c r="F26" s="2">
        <f>SUM('48 Hours - WB  (volume &amp; class)'!F26:I26)</f>
        <v>4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61">
        <f t="shared" si="1"/>
        <v>12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WB  (volume &amp; class)'!C27:E27)</f>
        <v>8</v>
      </c>
      <c r="F27" s="2">
        <f>SUM('48 Hours - WB  (volume &amp; class)'!F27:I27)</f>
        <v>8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61">
        <f t="shared" si="1"/>
        <v>16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WB  (volume &amp; class)'!C28:E28)</f>
        <v>8</v>
      </c>
      <c r="F28" s="2">
        <f>SUM('48 Hours - WB  (volume &amp; class)'!F28:I28)</f>
        <v>8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61">
        <f t="shared" si="1"/>
        <v>16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WB  (volume &amp; class)'!C29:E29)</f>
        <v>11</v>
      </c>
      <c r="F29" s="2">
        <f>SUM('48 Hours - WB  (volume &amp; class)'!F29:I29)</f>
        <v>10</v>
      </c>
      <c r="G29" s="2">
        <f>SUM('48 Hours - WB  (volume &amp; class)'!J29:L29)</f>
        <v>1</v>
      </c>
      <c r="H29" s="2">
        <f>SUM('48 Hours - WB  (volume &amp; class)'!M29:O29)</f>
        <v>0</v>
      </c>
      <c r="I29" s="2">
        <f>'48 Hours - WB  (volume &amp; class)'!P29</f>
        <v>0</v>
      </c>
      <c r="J29" s="61">
        <f t="shared" si="1"/>
        <v>22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WB  (volume &amp; class)'!C30:E30)</f>
        <v>7</v>
      </c>
      <c r="F30" s="2">
        <f>SUM('48 Hours - WB  (volume &amp; class)'!F30:I30)</f>
        <v>2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1">
        <f t="shared" si="1"/>
        <v>9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WB  (volume &amp; class)'!C31:E31)</f>
        <v>6</v>
      </c>
      <c r="F31" s="2">
        <f>SUM('48 Hours - WB  (volume &amp; class)'!F31:I31)</f>
        <v>7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61">
        <f t="shared" si="1"/>
        <v>13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WB  (volume &amp; class)'!C32:E32)</f>
        <v>1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1">
        <f t="shared" si="1"/>
        <v>1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WB  (volume &amp; class)'!C33:E33)</f>
        <v>3</v>
      </c>
      <c r="F33" s="2">
        <f>SUM('48 Hours - WB  (volume &amp; class)'!F33:I33)</f>
        <v>2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1">
        <f t="shared" si="1"/>
        <v>5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WB  (volume &amp; class)'!C34:E34)</f>
        <v>2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WB  (volume &amp; class)'!C35:E35)</f>
        <v>2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1">
        <f t="shared" si="1"/>
        <v>2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WB  (volume &amp; class)'!C36:E36)</f>
        <v>0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WB  (volume &amp; class)'!C37:E37)</f>
        <v>1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WB  (volume &amp; class)'!C38:E38)</f>
        <v>1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WB  (volume &amp; class)'!C39:E39)</f>
        <v>1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WB  (volume &amp; class)'!C40:E40)</f>
        <v>0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WB  (volume &amp; class)'!C41:E41)</f>
        <v>0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WB  (volume &amp; class)'!C42:E42)</f>
        <v>2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1">
        <f t="shared" si="1"/>
        <v>2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WB  (volume &amp; class)'!C43:E43)</f>
        <v>10</v>
      </c>
      <c r="F43" s="2">
        <f>SUM('48 Hours - WB  (volume &amp; class)'!F43:I43)</f>
        <v>7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1">
        <f t="shared" si="1"/>
        <v>17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WB  (volume &amp; class)'!C44:E44)</f>
        <v>1</v>
      </c>
      <c r="F44" s="2">
        <f>SUM('48 Hours - WB  (volume &amp; class)'!F44:I44)</f>
        <v>2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61">
        <f t="shared" si="1"/>
        <v>3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WB  (volume &amp; class)'!C45:E45)</f>
        <v>3</v>
      </c>
      <c r="F45" s="2">
        <f>SUM('48 Hours - WB  (volume &amp; class)'!F45:I45)</f>
        <v>6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61">
        <f t="shared" si="1"/>
        <v>9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WB  (volume &amp; class)'!C46:E46)</f>
        <v>5</v>
      </c>
      <c r="F46" s="2">
        <f>SUM('48 Hours - WB  (volume &amp; class)'!F46:I46)</f>
        <v>2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61">
        <f t="shared" si="1"/>
        <v>7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WB  (volume &amp; class)'!C47:E47)</f>
        <v>6</v>
      </c>
      <c r="F47" s="2">
        <f>SUM('48 Hours - WB  (volume &amp; class)'!F47:I47)</f>
        <v>4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61">
        <f t="shared" si="1"/>
        <v>10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WB  (volume &amp; class)'!C48:E48)</f>
        <v>6</v>
      </c>
      <c r="F48" s="2">
        <f>SUM('48 Hours - WB  (volume &amp; class)'!F48:I48)</f>
        <v>5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61">
        <f t="shared" si="1"/>
        <v>11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WB  (volume &amp; class)'!C49:E49)</f>
        <v>6</v>
      </c>
      <c r="F49" s="2">
        <f>SUM('48 Hours - WB  (volume &amp; class)'!F49:I49)</f>
        <v>3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61">
        <f t="shared" si="1"/>
        <v>9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WB  (volume &amp; class)'!C50:E50)</f>
        <v>11</v>
      </c>
      <c r="F50" s="2">
        <f>SUM('48 Hours - WB  (volume &amp; class)'!F50:I50)</f>
        <v>6</v>
      </c>
      <c r="G50" s="2">
        <f>SUM('48 Hours - WB  (volume &amp; class)'!J50:L50)</f>
        <v>1</v>
      </c>
      <c r="H50" s="2">
        <f>SUM('48 Hours - WB  (volume &amp; class)'!M50:O50)</f>
        <v>0</v>
      </c>
      <c r="I50" s="2">
        <f>'48 Hours - WB  (volume &amp; class)'!P50</f>
        <v>0</v>
      </c>
      <c r="J50" s="61">
        <f t="shared" si="1"/>
        <v>18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WB  (volume &amp; class)'!C51:E51)</f>
        <v>4</v>
      </c>
      <c r="F51" s="2">
        <f>SUM('48 Hours - WB  (volume &amp; class)'!F51:I51)</f>
        <v>6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61">
        <f t="shared" si="1"/>
        <v>10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WB  (volume &amp; class)'!C52:E52)</f>
        <v>6</v>
      </c>
      <c r="F52" s="2">
        <f>SUM('48 Hours - WB  (volume &amp; class)'!F52:I52)</f>
        <v>7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61">
        <f t="shared" si="1"/>
        <v>13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WB  (volume &amp; class)'!C53:E53)</f>
        <v>7</v>
      </c>
      <c r="F53" s="2">
        <f>SUM('48 Hours - WB  (volume &amp; class)'!F53:I53)</f>
        <v>13</v>
      </c>
      <c r="G53" s="2">
        <f>SUM('48 Hours - WB  (volume &amp; class)'!J53:L53)</f>
        <v>1</v>
      </c>
      <c r="H53" s="2">
        <f>SUM('48 Hours - WB  (volume &amp; class)'!M53:O53)</f>
        <v>0</v>
      </c>
      <c r="I53" s="2">
        <f>'48 Hours - WB  (volume &amp; class)'!P53</f>
        <v>0</v>
      </c>
      <c r="J53" s="61">
        <f t="shared" si="1"/>
        <v>21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WB  (volume &amp; class)'!C54:E54)</f>
        <v>16</v>
      </c>
      <c r="F54" s="2">
        <f>SUM('48 Hours - WB  (volume &amp; class)'!F54:I54)</f>
        <v>1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61">
        <f t="shared" si="1"/>
        <v>17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WB  (volume &amp; class)'!C55:E55)</f>
        <v>9</v>
      </c>
      <c r="F55" s="2">
        <f>SUM('48 Hours - WB  (volume &amp; class)'!F55:I55)</f>
        <v>6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1">
        <f t="shared" si="1"/>
        <v>15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WB  (volume &amp; class)'!C56:E56)</f>
        <v>7</v>
      </c>
      <c r="F56" s="2">
        <f>SUM('48 Hours - WB  (volume &amp; class)'!F56:I56)</f>
        <v>3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1">
        <f t="shared" si="1"/>
        <v>10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WB  (volume &amp; class)'!C57:E57)</f>
        <v>1</v>
      </c>
      <c r="F57" s="2">
        <f>SUM('48 Hours - WB  (volume &amp; class)'!F57:I57)</f>
        <v>1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1">
        <f t="shared" si="1"/>
        <v>2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WB  (volume &amp; class)'!C58:E58)</f>
        <v>2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1">
        <f t="shared" si="1"/>
        <v>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WB  (volume &amp; class)'!C59:E59)</f>
        <v>3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2">
        <f t="shared" si="1"/>
        <v>3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202</v>
      </c>
      <c r="F61" s="64">
        <f t="shared" ref="F61:J61" si="3">SUM(F12:F59)</f>
        <v>128</v>
      </c>
      <c r="G61" s="64">
        <f t="shared" si="3"/>
        <v>5</v>
      </c>
      <c r="H61" s="64">
        <f t="shared" si="3"/>
        <v>0</v>
      </c>
      <c r="I61" s="64">
        <f t="shared" si="3"/>
        <v>0</v>
      </c>
      <c r="J61" s="64">
        <f t="shared" si="3"/>
        <v>335</v>
      </c>
    </row>
    <row r="62" spans="1:14" s="52" customFormat="1" ht="15" x14ac:dyDescent="0.25">
      <c r="C62" s="97" t="s">
        <v>6</v>
      </c>
      <c r="D62" s="98"/>
      <c r="E62" s="65">
        <f>E61/$J$61</f>
        <v>0.60298507462686568</v>
      </c>
      <c r="F62" s="65">
        <f t="shared" ref="F62:I62" si="4">F61/$J$61</f>
        <v>0.38208955223880597</v>
      </c>
      <c r="G62" s="65">
        <f t="shared" si="4"/>
        <v>1.4925373134328358E-2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94</v>
      </c>
      <c r="F64" s="64">
        <f t="shared" ref="F64:I64" si="5">SUM(F12:F35)</f>
        <v>56</v>
      </c>
      <c r="G64" s="64">
        <f t="shared" si="5"/>
        <v>3</v>
      </c>
      <c r="H64" s="64">
        <f t="shared" si="5"/>
        <v>0</v>
      </c>
      <c r="I64" s="64">
        <f t="shared" si="5"/>
        <v>0</v>
      </c>
      <c r="J64" s="64">
        <f>SUM(J12:J35)</f>
        <v>153</v>
      </c>
    </row>
    <row r="65" spans="3:10" s="52" customFormat="1" ht="15" x14ac:dyDescent="0.25">
      <c r="C65" s="97" t="s">
        <v>6</v>
      </c>
      <c r="D65" s="98"/>
      <c r="E65" s="65">
        <f>E64/$J$64</f>
        <v>0.6143790849673203</v>
      </c>
      <c r="F65" s="65">
        <f t="shared" ref="F65:I65" si="6">F64/$J$64</f>
        <v>0.36601307189542481</v>
      </c>
      <c r="G65" s="65">
        <f t="shared" si="6"/>
        <v>1.9607843137254902E-2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108</v>
      </c>
      <c r="F67" s="64">
        <f t="shared" ref="F67:J67" si="7">SUM(F36:F59)</f>
        <v>72</v>
      </c>
      <c r="G67" s="64">
        <f t="shared" si="7"/>
        <v>2</v>
      </c>
      <c r="H67" s="64">
        <f t="shared" si="7"/>
        <v>0</v>
      </c>
      <c r="I67" s="64">
        <f t="shared" si="7"/>
        <v>0</v>
      </c>
      <c r="J67" s="64">
        <f t="shared" si="7"/>
        <v>182</v>
      </c>
    </row>
    <row r="68" spans="3:10" s="52" customFormat="1" ht="15" x14ac:dyDescent="0.25">
      <c r="C68" s="97" t="s">
        <v>6</v>
      </c>
      <c r="D68" s="98"/>
      <c r="E68" s="65">
        <f>E67/$J$67</f>
        <v>0.59340659340659341</v>
      </c>
      <c r="F68" s="65">
        <f t="shared" ref="F68:I68" si="8">F67/$J$67</f>
        <v>0.39560439560439559</v>
      </c>
      <c r="G68" s="65">
        <f t="shared" si="8"/>
        <v>1.098901098901099E-2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101</v>
      </c>
      <c r="F70" s="64">
        <f t="shared" ref="F70:J70" si="9">F61/2</f>
        <v>64</v>
      </c>
      <c r="G70" s="64">
        <f t="shared" si="9"/>
        <v>2.5</v>
      </c>
      <c r="H70" s="64">
        <f t="shared" si="9"/>
        <v>0</v>
      </c>
      <c r="I70" s="64">
        <f t="shared" si="9"/>
        <v>0</v>
      </c>
      <c r="J70" s="64">
        <f t="shared" si="9"/>
        <v>167.5</v>
      </c>
    </row>
    <row r="71" spans="3:10" s="52" customFormat="1" ht="15" x14ac:dyDescent="0.25">
      <c r="C71" s="97" t="s">
        <v>6</v>
      </c>
      <c r="D71" s="98"/>
      <c r="E71" s="65">
        <f>E70/$J$70</f>
        <v>0.60298507462686568</v>
      </c>
      <c r="F71" s="65">
        <f t="shared" ref="F71:I71" si="10">F70/$J$70</f>
        <v>0.38208955223880597</v>
      </c>
      <c r="G71" s="65">
        <f t="shared" si="10"/>
        <v>1.4925373134328358E-2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topLeftCell="A10" zoomScale="70" zoomScaleNormal="7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Lee</v>
      </c>
      <c r="C2" s="99"/>
      <c r="D2" s="99"/>
      <c r="H2" s="101" t="s">
        <v>0</v>
      </c>
      <c r="I2" s="101"/>
      <c r="J2" s="101"/>
      <c r="K2" s="100" t="str">
        <f>'48 Hours (speed)'!O2</f>
        <v>1048-2350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Colon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1423 (Farrell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1423 (Farrell Road)</v>
      </c>
      <c r="C4" s="99"/>
      <c r="D4" s="99"/>
      <c r="H4" s="101" t="s">
        <v>17</v>
      </c>
      <c r="I4" s="101"/>
      <c r="J4" s="101"/>
      <c r="K4" s="100" t="str">
        <f>'48 Hours (speed)'!O4</f>
        <v>465941F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45</v>
      </c>
      <c r="D7" s="115"/>
      <c r="H7" s="101" t="s">
        <v>10</v>
      </c>
      <c r="I7" s="101"/>
      <c r="J7" s="101"/>
      <c r="K7" s="101"/>
      <c r="L7" s="102">
        <f>'48 Hours (speed)'!P6</f>
        <v>43732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1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0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1</v>
      </c>
      <c r="E14" s="2">
        <f>'48 Hours - EB  (volume &amp; class)'!E14+'48 Hours - WB  (volume &amp; class)'!E14</f>
        <v>1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0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0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1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3</v>
      </c>
      <c r="E17" s="2">
        <f>'48 Hours - EB  (volume &amp; class)'!E17+'48 Hours - WB  (volume &amp; class)'!E17</f>
        <v>0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2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6">
        <f t="shared" si="1"/>
        <v>5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EB  (volume &amp; class)'!C18+'48 Hours - WB  (volume &amp; class)'!C18</f>
        <v>1</v>
      </c>
      <c r="D18" s="2">
        <f>'48 Hours - EB  (volume &amp; class)'!D18+'48 Hours - WB  (volume &amp; class)'!D18</f>
        <v>5</v>
      </c>
      <c r="E18" s="2">
        <f>'48 Hours - EB  (volume &amp; class)'!E18+'48 Hours - WB  (volume &amp; class)'!E18</f>
        <v>7</v>
      </c>
      <c r="F18" s="2">
        <f>'48 Hours - EB  (volume &amp; class)'!F18+'48 Hours - WB  (volume &amp; class)'!F18</f>
        <v>1</v>
      </c>
      <c r="G18" s="2">
        <f>'48 Hours - EB  (volume &amp; class)'!G18+'48 Hours - WB  (volume &amp; class)'!G18</f>
        <v>8</v>
      </c>
      <c r="H18" s="2">
        <f>'48 Hours - EB  (volume &amp; class)'!H18+'48 Hours - WB  (volume &amp; class)'!H18</f>
        <v>1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6">
        <f t="shared" si="1"/>
        <v>23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11</v>
      </c>
      <c r="E19" s="2">
        <f>'48 Hours - EB  (volume &amp; class)'!E19+'48 Hours - WB  (volume &amp; class)'!E19</f>
        <v>17</v>
      </c>
      <c r="F19" s="2">
        <f>'48 Hours - EB  (volume &amp; class)'!F19+'48 Hours - WB  (volume &amp; class)'!F19</f>
        <v>2</v>
      </c>
      <c r="G19" s="2">
        <f>'48 Hours - EB  (volume &amp; class)'!G19+'48 Hours - WB  (volume &amp; class)'!G19</f>
        <v>11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6">
        <f t="shared" si="1"/>
        <v>41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6</v>
      </c>
      <c r="E20" s="2">
        <f>'48 Hours - EB  (volume &amp; class)'!E20+'48 Hours - WB  (volume &amp; class)'!E20</f>
        <v>3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3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6">
        <f t="shared" si="1"/>
        <v>12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7</v>
      </c>
      <c r="E21" s="2">
        <f>'48 Hours - EB  (volume &amp; class)'!E21+'48 Hours - WB  (volume &amp; class)'!E21</f>
        <v>5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5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1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6">
        <f t="shared" si="1"/>
        <v>18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6</v>
      </c>
      <c r="E22" s="2">
        <f>'48 Hours - EB  (volume &amp; class)'!E22+'48 Hours - WB  (volume &amp; class)'!E22</f>
        <v>4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3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6">
        <f t="shared" si="1"/>
        <v>13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6</v>
      </c>
      <c r="E23" s="2">
        <f>'48 Hours - EB  (volume &amp; class)'!E23+'48 Hours - WB  (volume &amp; class)'!E23</f>
        <v>3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2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6">
        <f t="shared" si="1"/>
        <v>11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3</v>
      </c>
      <c r="E24" s="2">
        <f>'48 Hours - EB  (volume &amp; class)'!E24+'48 Hours - WB  (volume &amp; class)'!E24</f>
        <v>6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5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46">
        <f t="shared" si="1"/>
        <v>14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2</v>
      </c>
      <c r="E25" s="2">
        <f>'48 Hours - EB  (volume &amp; class)'!E25+'48 Hours - WB  (volume &amp; class)'!E25</f>
        <v>5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2</v>
      </c>
      <c r="H25" s="2">
        <f>'48 Hours - EB  (volume &amp; class)'!H25+'48 Hours - WB  (volume &amp; class)'!H25</f>
        <v>1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2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6">
        <f t="shared" si="1"/>
        <v>12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1</v>
      </c>
      <c r="E26" s="2">
        <f>'48 Hours - EB  (volume &amp; class)'!E26+'48 Hours - WB  (volume &amp; class)'!E26</f>
        <v>12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5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6">
        <f t="shared" si="1"/>
        <v>18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3</v>
      </c>
      <c r="E27" s="2">
        <f>'48 Hours - EB  (volume &amp; class)'!E27+'48 Hours - WB  (volume &amp; class)'!E27</f>
        <v>9</v>
      </c>
      <c r="F27" s="2">
        <f>'48 Hours - EB  (volume &amp; class)'!F27+'48 Hours - WB  (volume &amp; class)'!F27</f>
        <v>4</v>
      </c>
      <c r="G27" s="2">
        <f>'48 Hours - EB  (volume &amp; class)'!G27+'48 Hours - WB  (volume &amp; class)'!G27</f>
        <v>11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1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6">
        <f t="shared" si="1"/>
        <v>28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7</v>
      </c>
      <c r="E28" s="2">
        <f>'48 Hours - EB  (volume &amp; class)'!E28+'48 Hours - WB  (volume &amp; class)'!E28</f>
        <v>11</v>
      </c>
      <c r="F28" s="2">
        <f>'48 Hours - EB  (volume &amp; class)'!F28+'48 Hours - WB  (volume &amp; class)'!F28</f>
        <v>4</v>
      </c>
      <c r="G28" s="2">
        <f>'48 Hours - EB  (volume &amp; class)'!G28+'48 Hours - WB  (volume &amp; class)'!G28</f>
        <v>9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46">
        <f t="shared" si="1"/>
        <v>31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2</v>
      </c>
      <c r="E29" s="2">
        <f>'48 Hours - EB  (volume &amp; class)'!E29+'48 Hours - WB  (volume &amp; class)'!E29</f>
        <v>13</v>
      </c>
      <c r="F29" s="2">
        <f>'48 Hours - EB  (volume &amp; class)'!F29+'48 Hours - WB  (volume &amp; class)'!F29</f>
        <v>4</v>
      </c>
      <c r="G29" s="2">
        <f>'48 Hours - EB  (volume &amp; class)'!G29+'48 Hours - WB  (volume &amp; class)'!G29</f>
        <v>11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1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6">
        <f t="shared" si="1"/>
        <v>31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6</v>
      </c>
      <c r="E30" s="2">
        <f>'48 Hours - EB  (volume &amp; class)'!E30+'48 Hours - WB  (volume &amp; class)'!E30</f>
        <v>9</v>
      </c>
      <c r="F30" s="2">
        <f>'48 Hours - EB  (volume &amp; class)'!F30+'48 Hours - WB  (volume &amp; class)'!F30</f>
        <v>4</v>
      </c>
      <c r="G30" s="2">
        <f>'48 Hours - EB  (volume &amp; class)'!G30+'48 Hours - WB  (volume &amp; class)'!G30</f>
        <v>3</v>
      </c>
      <c r="H30" s="2">
        <f>'48 Hours - EB  (volume &amp; class)'!H30+'48 Hours - WB  (volume &amp; class)'!H30</f>
        <v>1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6">
        <f t="shared" si="1"/>
        <v>23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5</v>
      </c>
      <c r="E31" s="2">
        <f>'48 Hours - EB  (volume &amp; class)'!E31+'48 Hours - WB  (volume &amp; class)'!E31</f>
        <v>6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7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46">
        <f t="shared" si="1"/>
        <v>18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2</v>
      </c>
      <c r="E32" s="2">
        <f>'48 Hours - EB  (volume &amp; class)'!E32+'48 Hours - WB  (volume &amp; class)'!E32</f>
        <v>3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1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6">
        <f t="shared" si="1"/>
        <v>6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0</v>
      </c>
      <c r="E33" s="2">
        <f>'48 Hours - EB  (volume &amp; class)'!E33+'48 Hours - WB  (volume &amp; class)'!E33</f>
        <v>3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2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6">
        <f t="shared" si="1"/>
        <v>5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1</v>
      </c>
      <c r="E34" s="2">
        <f>'48 Hours - EB  (volume &amp; class)'!E34+'48 Hours - WB  (volume &amp; class)'!E34</f>
        <v>1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1</v>
      </c>
      <c r="E35" s="2">
        <f>'48 Hours - EB  (volume &amp; class)'!E35+'48 Hours - WB  (volume &amp; class)'!E35</f>
        <v>1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6">
        <f t="shared" si="1"/>
        <v>2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0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0</v>
      </c>
      <c r="E37" s="2">
        <f>'48 Hours - EB  (volume &amp; class)'!E37+'48 Hours - WB  (volume &amp; class)'!E37</f>
        <v>1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1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2</v>
      </c>
      <c r="E40" s="2">
        <f>'48 Hours - EB  (volume &amp; class)'!E40+'48 Hours - WB  (volume &amp; class)'!E40</f>
        <v>1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6">
        <f t="shared" si="1"/>
        <v>3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3</v>
      </c>
      <c r="E41" s="2">
        <f>'48 Hours - EB  (volume &amp; class)'!E41+'48 Hours - WB  (volume &amp; class)'!E41</f>
        <v>0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3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6">
        <f t="shared" si="1"/>
        <v>6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3</v>
      </c>
      <c r="E42" s="2">
        <f>'48 Hours - EB  (volume &amp; class)'!E42+'48 Hours - WB  (volume &amp; class)'!E42</f>
        <v>6</v>
      </c>
      <c r="F42" s="2">
        <f>'48 Hours - EB  (volume &amp; class)'!F42+'48 Hours - WB  (volume &amp; class)'!F42</f>
        <v>1</v>
      </c>
      <c r="G42" s="2">
        <f>'48 Hours - EB  (volume &amp; class)'!G42+'48 Hours - WB  (volume &amp; class)'!G42</f>
        <v>3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6">
        <f t="shared" si="1"/>
        <v>13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12</v>
      </c>
      <c r="E43" s="2">
        <f>'48 Hours - EB  (volume &amp; class)'!E43+'48 Hours - WB  (volume &amp; class)'!E43</f>
        <v>19</v>
      </c>
      <c r="F43" s="2">
        <f>'48 Hours - EB  (volume &amp; class)'!F43+'48 Hours - WB  (volume &amp; class)'!F43</f>
        <v>2</v>
      </c>
      <c r="G43" s="2">
        <f>'48 Hours - EB  (volume &amp; class)'!G43+'48 Hours - WB  (volume &amp; class)'!G43</f>
        <v>14</v>
      </c>
      <c r="H43" s="2">
        <f>'48 Hours - EB  (volume &amp; class)'!H43+'48 Hours - WB  (volume &amp; class)'!H43</f>
        <v>1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6">
        <f t="shared" si="1"/>
        <v>48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2</v>
      </c>
      <c r="E44" s="2">
        <f>'48 Hours - EB  (volume &amp; class)'!E44+'48 Hours - WB  (volume &amp; class)'!E44</f>
        <v>5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4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1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6">
        <f t="shared" si="1"/>
        <v>12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3</v>
      </c>
      <c r="E45" s="2">
        <f>'48 Hours - EB  (volume &amp; class)'!E45+'48 Hours - WB  (volume &amp; class)'!E45</f>
        <v>7</v>
      </c>
      <c r="F45" s="2">
        <f>'48 Hours - EB  (volume &amp; class)'!F45+'48 Hours - WB  (volume &amp; class)'!F45</f>
        <v>1</v>
      </c>
      <c r="G45" s="2">
        <f>'48 Hours - EB  (volume &amp; class)'!G45+'48 Hours - WB  (volume &amp; class)'!G45</f>
        <v>8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6">
        <f t="shared" si="1"/>
        <v>19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4</v>
      </c>
      <c r="E46" s="2">
        <f>'48 Hours - EB  (volume &amp; class)'!E46+'48 Hours - WB  (volume &amp; class)'!E46</f>
        <v>12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4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6">
        <f t="shared" si="1"/>
        <v>20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1</v>
      </c>
      <c r="E47" s="2">
        <f>'48 Hours - EB  (volume &amp; class)'!E47+'48 Hours - WB  (volume &amp; class)'!E47</f>
        <v>7</v>
      </c>
      <c r="F47" s="2">
        <f>'48 Hours - EB  (volume &amp; class)'!F47+'48 Hours - WB  (volume &amp; class)'!F47</f>
        <v>1</v>
      </c>
      <c r="G47" s="2">
        <f>'48 Hours - EB  (volume &amp; class)'!G47+'48 Hours - WB  (volume &amp; class)'!G47</f>
        <v>6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6">
        <f t="shared" si="1"/>
        <v>15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3</v>
      </c>
      <c r="E48" s="2">
        <f>'48 Hours - EB  (volume &amp; class)'!E48+'48 Hours - WB  (volume &amp; class)'!E48</f>
        <v>10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7</v>
      </c>
      <c r="H48" s="2">
        <f>'48 Hours - EB  (volume &amp; class)'!H48+'48 Hours - WB  (volume &amp; class)'!H48</f>
        <v>1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46">
        <f t="shared" si="1"/>
        <v>21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5</v>
      </c>
      <c r="E49" s="2">
        <f>'48 Hours - EB  (volume &amp; class)'!E49+'48 Hours - WB  (volume &amp; class)'!E49</f>
        <v>8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6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46">
        <f t="shared" si="1"/>
        <v>19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7</v>
      </c>
      <c r="E50" s="2">
        <f>'48 Hours - EB  (volume &amp; class)'!E50+'48 Hours - WB  (volume &amp; class)'!E50</f>
        <v>12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12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1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6">
        <f t="shared" si="1"/>
        <v>32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EB  (volume &amp; class)'!C51+'48 Hours - WB  (volume &amp; class)'!C51</f>
        <v>1</v>
      </c>
      <c r="D51" s="2">
        <f>'48 Hours - EB  (volume &amp; class)'!D51+'48 Hours - WB  (volume &amp; class)'!D51</f>
        <v>6</v>
      </c>
      <c r="E51" s="2">
        <f>'48 Hours - EB  (volume &amp; class)'!E51+'48 Hours - WB  (volume &amp; class)'!E51</f>
        <v>9</v>
      </c>
      <c r="F51" s="2">
        <f>'48 Hours - EB  (volume &amp; class)'!F51+'48 Hours - WB  (volume &amp; class)'!F51</f>
        <v>2</v>
      </c>
      <c r="G51" s="2">
        <f>'48 Hours - EB  (volume &amp; class)'!G51+'48 Hours - WB  (volume &amp; class)'!G51</f>
        <v>8</v>
      </c>
      <c r="H51" s="2">
        <f>'48 Hours - EB  (volume &amp; class)'!H51+'48 Hours - WB  (volume &amp; class)'!H51</f>
        <v>1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1</v>
      </c>
      <c r="Q51" s="46">
        <f t="shared" si="1"/>
        <v>28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2</v>
      </c>
      <c r="E52" s="2">
        <f>'48 Hours - EB  (volume &amp; class)'!E52+'48 Hours - WB  (volume &amp; class)'!E52</f>
        <v>8</v>
      </c>
      <c r="F52" s="2">
        <f>'48 Hours - EB  (volume &amp; class)'!F52+'48 Hours - WB  (volume &amp; class)'!F52</f>
        <v>1</v>
      </c>
      <c r="G52" s="2">
        <f>'48 Hours - EB  (volume &amp; class)'!G52+'48 Hours - WB  (volume &amp; class)'!G52</f>
        <v>7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6">
        <f t="shared" si="1"/>
        <v>18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EB  (volume &amp; class)'!C53+'48 Hours - WB  (volume &amp; class)'!C53</f>
        <v>1</v>
      </c>
      <c r="D53" s="2">
        <f>'48 Hours - EB  (volume &amp; class)'!D53+'48 Hours - WB  (volume &amp; class)'!D53</f>
        <v>3</v>
      </c>
      <c r="E53" s="2">
        <f>'48 Hours - EB  (volume &amp; class)'!E53+'48 Hours - WB  (volume &amp; class)'!E53</f>
        <v>7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14</v>
      </c>
      <c r="H53" s="2">
        <f>'48 Hours - EB  (volume &amp; class)'!H53+'48 Hours - WB  (volume &amp; class)'!H53</f>
        <v>1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1</v>
      </c>
      <c r="K53" s="2">
        <f>'48 Hours - EB  (volume &amp; class)'!K53+'48 Hours - WB  (volume &amp; class)'!K53</f>
        <v>1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46">
        <f t="shared" si="1"/>
        <v>28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8</v>
      </c>
      <c r="E54" s="2">
        <f>'48 Hours - EB  (volume &amp; class)'!E54+'48 Hours - WB  (volume &amp; class)'!E54</f>
        <v>18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5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6">
        <f t="shared" si="1"/>
        <v>31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5</v>
      </c>
      <c r="E55" s="2">
        <f>'48 Hours - EB  (volume &amp; class)'!E55+'48 Hours - WB  (volume &amp; class)'!E55</f>
        <v>11</v>
      </c>
      <c r="F55" s="2">
        <f>'48 Hours - EB  (volume &amp; class)'!F55+'48 Hours - WB  (volume &amp; class)'!F55</f>
        <v>1</v>
      </c>
      <c r="G55" s="2">
        <f>'48 Hours - EB  (volume &amp; class)'!G55+'48 Hours - WB  (volume &amp; class)'!G55</f>
        <v>6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6">
        <f t="shared" si="1"/>
        <v>23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3</v>
      </c>
      <c r="E56" s="2">
        <f>'48 Hours - EB  (volume &amp; class)'!E56+'48 Hours - WB  (volume &amp; class)'!E56</f>
        <v>12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5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6">
        <f t="shared" si="1"/>
        <v>20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2</v>
      </c>
      <c r="E57" s="2">
        <f>'48 Hours - EB  (volume &amp; class)'!E57+'48 Hours - WB  (volume &amp; class)'!E57</f>
        <v>3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6">
        <f t="shared" si="1"/>
        <v>6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1</v>
      </c>
      <c r="E58" s="2">
        <f>'48 Hours - EB  (volume &amp; class)'!E58+'48 Hours - WB  (volume &amp; class)'!E58</f>
        <v>2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6">
        <f t="shared" si="1"/>
        <v>3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EB  (volume &amp; class)'!C59+'48 Hours - WB  (volume &amp; class)'!C59</f>
        <v>1</v>
      </c>
      <c r="D59" s="6">
        <f>'48 Hours - EB  (volume &amp; class)'!D59+'48 Hours - WB  (volume &amp; class)'!D59</f>
        <v>0</v>
      </c>
      <c r="E59" s="6">
        <f>'48 Hours - EB  (volume &amp; class)'!E59+'48 Hours - WB  (volume &amp; class)'!E59</f>
        <v>2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3">
        <f t="shared" si="1"/>
        <v>3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4</v>
      </c>
      <c r="D61" s="64">
        <f t="shared" ref="D61:Q61" si="3">SUM(D12:D59)</f>
        <v>156</v>
      </c>
      <c r="E61" s="64">
        <f t="shared" si="3"/>
        <v>279</v>
      </c>
      <c r="F61" s="64">
        <f t="shared" si="3"/>
        <v>28</v>
      </c>
      <c r="G61" s="64">
        <f t="shared" si="3"/>
        <v>204</v>
      </c>
      <c r="H61" s="64">
        <f t="shared" si="3"/>
        <v>7</v>
      </c>
      <c r="I61" s="64">
        <f t="shared" si="3"/>
        <v>0</v>
      </c>
      <c r="J61" s="64">
        <f t="shared" si="3"/>
        <v>7</v>
      </c>
      <c r="K61" s="64">
        <f t="shared" si="3"/>
        <v>2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</v>
      </c>
      <c r="Q61" s="64">
        <f t="shared" si="3"/>
        <v>688</v>
      </c>
    </row>
    <row r="62" spans="1:17" s="52" customFormat="1" ht="15" x14ac:dyDescent="0.25">
      <c r="A62" s="97" t="s">
        <v>6</v>
      </c>
      <c r="B62" s="98"/>
      <c r="C62" s="65">
        <f>C61/$Q$61</f>
        <v>5.8139534883720929E-3</v>
      </c>
      <c r="D62" s="65">
        <f t="shared" ref="D62:P62" si="4">D61/$Q$61</f>
        <v>0.22674418604651161</v>
      </c>
      <c r="E62" s="65">
        <f t="shared" si="4"/>
        <v>0.40552325581395349</v>
      </c>
      <c r="F62" s="65">
        <f t="shared" si="4"/>
        <v>4.0697674418604654E-2</v>
      </c>
      <c r="G62" s="65">
        <f t="shared" si="4"/>
        <v>0.29651162790697677</v>
      </c>
      <c r="H62" s="65">
        <f t="shared" si="4"/>
        <v>1.0174418604651164E-2</v>
      </c>
      <c r="I62" s="65">
        <f t="shared" si="4"/>
        <v>0</v>
      </c>
      <c r="J62" s="65">
        <f t="shared" si="4"/>
        <v>1.0174418604651164E-2</v>
      </c>
      <c r="K62" s="65">
        <f t="shared" si="4"/>
        <v>2.9069767441860465E-3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1.4534883720930232E-3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1</v>
      </c>
      <c r="D64" s="64">
        <f t="shared" ref="D64:Q64" si="5">SUM(D12:D35)</f>
        <v>79</v>
      </c>
      <c r="E64" s="64">
        <f t="shared" si="5"/>
        <v>119</v>
      </c>
      <c r="F64" s="64">
        <f t="shared" si="5"/>
        <v>19</v>
      </c>
      <c r="G64" s="64">
        <f t="shared" si="5"/>
        <v>91</v>
      </c>
      <c r="H64" s="64">
        <f t="shared" si="5"/>
        <v>3</v>
      </c>
      <c r="I64" s="64">
        <f t="shared" si="5"/>
        <v>0</v>
      </c>
      <c r="J64" s="64">
        <f t="shared" si="5"/>
        <v>5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317</v>
      </c>
    </row>
    <row r="65" spans="1:17" s="52" customFormat="1" ht="15" x14ac:dyDescent="0.25">
      <c r="A65" s="97" t="s">
        <v>6</v>
      </c>
      <c r="B65" s="98"/>
      <c r="C65" s="65">
        <f>C64/$Q$64</f>
        <v>3.1545741324921135E-3</v>
      </c>
      <c r="D65" s="65">
        <f t="shared" ref="D65:P65" si="6">D64/$Q$64</f>
        <v>0.24921135646687698</v>
      </c>
      <c r="E65" s="65">
        <f t="shared" si="6"/>
        <v>0.37539432176656151</v>
      </c>
      <c r="F65" s="65">
        <f t="shared" si="6"/>
        <v>5.993690851735016E-2</v>
      </c>
      <c r="G65" s="65">
        <f t="shared" si="6"/>
        <v>0.28706624605678233</v>
      </c>
      <c r="H65" s="65">
        <f t="shared" si="6"/>
        <v>9.4637223974763408E-3</v>
      </c>
      <c r="I65" s="65">
        <f t="shared" si="6"/>
        <v>0</v>
      </c>
      <c r="J65" s="65">
        <f t="shared" si="6"/>
        <v>1.5772870662460567E-2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3</v>
      </c>
      <c r="D67" s="64">
        <f t="shared" ref="D67:Q67" si="7">SUM(D36:D59)</f>
        <v>77</v>
      </c>
      <c r="E67" s="64">
        <f t="shared" si="7"/>
        <v>160</v>
      </c>
      <c r="F67" s="64">
        <f t="shared" si="7"/>
        <v>9</v>
      </c>
      <c r="G67" s="64">
        <f t="shared" si="7"/>
        <v>113</v>
      </c>
      <c r="H67" s="64">
        <f t="shared" si="7"/>
        <v>4</v>
      </c>
      <c r="I67" s="64">
        <f t="shared" si="7"/>
        <v>0</v>
      </c>
      <c r="J67" s="64">
        <f t="shared" si="7"/>
        <v>2</v>
      </c>
      <c r="K67" s="64">
        <f t="shared" si="7"/>
        <v>2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371</v>
      </c>
    </row>
    <row r="68" spans="1:17" s="52" customFormat="1" ht="15" x14ac:dyDescent="0.25">
      <c r="A68" s="97" t="s">
        <v>6</v>
      </c>
      <c r="B68" s="98"/>
      <c r="C68" s="65">
        <f>C67/$Q$67</f>
        <v>8.0862533692722376E-3</v>
      </c>
      <c r="D68" s="65">
        <f t="shared" ref="D68:P68" si="8">D67/$Q$67</f>
        <v>0.20754716981132076</v>
      </c>
      <c r="E68" s="65">
        <f t="shared" si="8"/>
        <v>0.43126684636118601</v>
      </c>
      <c r="F68" s="65">
        <f t="shared" si="8"/>
        <v>2.4258760107816711E-2</v>
      </c>
      <c r="G68" s="65">
        <f t="shared" si="8"/>
        <v>0.30458221024258758</v>
      </c>
      <c r="H68" s="65">
        <f t="shared" si="8"/>
        <v>1.078167115902965E-2</v>
      </c>
      <c r="I68" s="65">
        <f t="shared" si="8"/>
        <v>0</v>
      </c>
      <c r="J68" s="65">
        <f t="shared" si="8"/>
        <v>5.3908355795148251E-3</v>
      </c>
      <c r="K68" s="65">
        <f t="shared" si="8"/>
        <v>5.3908355795148251E-3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2.6954177897574125E-3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2</v>
      </c>
      <c r="D70" s="64">
        <f t="shared" ref="D70:Q70" si="9">D61/2</f>
        <v>78</v>
      </c>
      <c r="E70" s="64">
        <f t="shared" si="9"/>
        <v>139.5</v>
      </c>
      <c r="F70" s="64">
        <f t="shared" si="9"/>
        <v>14</v>
      </c>
      <c r="G70" s="64">
        <f t="shared" si="9"/>
        <v>102</v>
      </c>
      <c r="H70" s="64">
        <f t="shared" si="9"/>
        <v>3.5</v>
      </c>
      <c r="I70" s="64">
        <f t="shared" si="9"/>
        <v>0</v>
      </c>
      <c r="J70" s="64">
        <f t="shared" si="9"/>
        <v>3.5</v>
      </c>
      <c r="K70" s="64">
        <f t="shared" si="9"/>
        <v>1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0.5</v>
      </c>
      <c r="Q70" s="64">
        <f t="shared" si="9"/>
        <v>344</v>
      </c>
    </row>
    <row r="71" spans="1:17" s="52" customFormat="1" ht="15" x14ac:dyDescent="0.25">
      <c r="A71" s="97" t="s">
        <v>6</v>
      </c>
      <c r="B71" s="98"/>
      <c r="C71" s="65">
        <f>C70/$Q$70</f>
        <v>5.8139534883720929E-3</v>
      </c>
      <c r="D71" s="65">
        <f t="shared" ref="D71:P71" si="10">D70/$Q$70</f>
        <v>0.22674418604651161</v>
      </c>
      <c r="E71" s="65">
        <f t="shared" si="10"/>
        <v>0.40552325581395349</v>
      </c>
      <c r="F71" s="65">
        <f t="shared" si="10"/>
        <v>4.0697674418604654E-2</v>
      </c>
      <c r="G71" s="65">
        <f t="shared" si="10"/>
        <v>0.29651162790697677</v>
      </c>
      <c r="H71" s="65">
        <f t="shared" si="10"/>
        <v>1.0174418604651164E-2</v>
      </c>
      <c r="I71" s="65">
        <f t="shared" si="10"/>
        <v>0</v>
      </c>
      <c r="J71" s="65">
        <f t="shared" si="10"/>
        <v>1.0174418604651164E-2</v>
      </c>
      <c r="K71" s="65">
        <f t="shared" si="10"/>
        <v>2.9069767441860465E-3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1.4534883720930232E-3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2" zoomScale="60" zoomScaleNormal="6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Lee</v>
      </c>
      <c r="C2" s="99"/>
      <c r="D2" s="99"/>
      <c r="F2" s="101" t="s">
        <v>0</v>
      </c>
      <c r="G2" s="101"/>
      <c r="H2" s="114" t="str">
        <f>'48 Hours (speed)'!O2</f>
        <v>1048-2350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Colon</v>
      </c>
      <c r="C3" s="99"/>
      <c r="D3" s="99"/>
      <c r="E3" s="40"/>
      <c r="F3" s="101" t="s">
        <v>1</v>
      </c>
      <c r="G3" s="101"/>
      <c r="H3" s="114" t="str">
        <f>'48 Hours (speed)'!O3</f>
        <v>SR 1423 (Farrell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1423 (Farrell Road)</v>
      </c>
      <c r="C4" s="99"/>
      <c r="D4" s="99"/>
      <c r="F4" s="101" t="s">
        <v>17</v>
      </c>
      <c r="G4" s="101"/>
      <c r="H4" s="114" t="str">
        <f>'48 Hours (speed)'!O4</f>
        <v>465941F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45</v>
      </c>
      <c r="D7" s="115"/>
      <c r="F7" s="101" t="s">
        <v>10</v>
      </c>
      <c r="G7" s="101"/>
      <c r="H7" s="102">
        <f>'48 Hours (speed)'!P6</f>
        <v>43732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EB  FHWA Classes'!E12+'48 Hours - WB  FHWA Classes'!E12</f>
        <v>1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EB  FHWA Classes'!E13+'48 Hours - WB  FHWA Classes'!E13</f>
        <v>0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EB  FHWA Classes'!E14+'48 Hours - WB  FHWA Classes'!E14</f>
        <v>2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EB  FHWA Classes'!E15+'48 Hours - WB  FHWA Classes'!E15</f>
        <v>0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EB  FHWA Classes'!E16+'48 Hours - WB  FHWA Classes'!E16</f>
        <v>0</v>
      </c>
      <c r="F16" s="2">
        <f>'48 Hours - EB  FHWA Classes'!F16+'48 Hours - WB  FHWA Classes'!F16</f>
        <v>1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EB  FHWA Classes'!E17+'48 Hours - WB  FHWA Classes'!E17</f>
        <v>3</v>
      </c>
      <c r="F17" s="2">
        <f>'48 Hours - EB  FHWA Classes'!F17+'48 Hours - WB  FHWA Classes'!F17</f>
        <v>2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1">
        <f t="shared" si="1"/>
        <v>5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EB  FHWA Classes'!E18+'48 Hours - WB  FHWA Classes'!E18</f>
        <v>13</v>
      </c>
      <c r="F18" s="2">
        <f>'48 Hours - EB  FHWA Classes'!F18+'48 Hours - WB  FHWA Classes'!F18</f>
        <v>10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1">
        <f t="shared" si="1"/>
        <v>23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EB  FHWA Classes'!E19+'48 Hours - WB  FHWA Classes'!E19</f>
        <v>28</v>
      </c>
      <c r="F19" s="2">
        <f>'48 Hours - EB  FHWA Classes'!F19+'48 Hours - WB  FHWA Classes'!F19</f>
        <v>13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1">
        <f t="shared" si="1"/>
        <v>41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EB  FHWA Classes'!E20+'48 Hours - WB  FHWA Classes'!E20</f>
        <v>9</v>
      </c>
      <c r="F20" s="2">
        <f>'48 Hours - EB  FHWA Classes'!F20+'48 Hours - WB  FHWA Classes'!F20</f>
        <v>3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61">
        <f t="shared" si="1"/>
        <v>12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EB  FHWA Classes'!E21+'48 Hours - WB  FHWA Classes'!E21</f>
        <v>12</v>
      </c>
      <c r="F21" s="2">
        <f>'48 Hours - EB  FHWA Classes'!F21+'48 Hours - WB  FHWA Classes'!F21</f>
        <v>5</v>
      </c>
      <c r="G21" s="2">
        <f>'48 Hours - EB  FHWA Classes'!G21+'48 Hours - WB  FHWA Classes'!G21</f>
        <v>1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1">
        <f t="shared" si="1"/>
        <v>18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EB  FHWA Classes'!E22+'48 Hours - WB  FHWA Classes'!E22</f>
        <v>10</v>
      </c>
      <c r="F22" s="2">
        <f>'48 Hours - EB  FHWA Classes'!F22+'48 Hours - WB  FHWA Classes'!F22</f>
        <v>3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61">
        <f t="shared" si="1"/>
        <v>13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EB  FHWA Classes'!E23+'48 Hours - WB  FHWA Classes'!E23</f>
        <v>9</v>
      </c>
      <c r="F23" s="2">
        <f>'48 Hours - EB  FHWA Classes'!F23+'48 Hours - WB  FHWA Classes'!F23</f>
        <v>2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1">
        <f t="shared" si="1"/>
        <v>11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EB  FHWA Classes'!E24+'48 Hours - WB  FHWA Classes'!E24</f>
        <v>9</v>
      </c>
      <c r="F24" s="2">
        <f>'48 Hours - EB  FHWA Classes'!F24+'48 Hours - WB  FHWA Classes'!F24</f>
        <v>5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61">
        <f t="shared" si="1"/>
        <v>14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EB  FHWA Classes'!E25+'48 Hours - WB  FHWA Classes'!E25</f>
        <v>7</v>
      </c>
      <c r="F25" s="2">
        <f>'48 Hours - EB  FHWA Classes'!F25+'48 Hours - WB  FHWA Classes'!F25</f>
        <v>3</v>
      </c>
      <c r="G25" s="2">
        <f>'48 Hours - EB  FHWA Classes'!G25+'48 Hours - WB  FHWA Classes'!G25</f>
        <v>2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1">
        <f t="shared" si="1"/>
        <v>12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EB  FHWA Classes'!E26+'48 Hours - WB  FHWA Classes'!E26</f>
        <v>13</v>
      </c>
      <c r="F26" s="2">
        <f>'48 Hours - EB  FHWA Classes'!F26+'48 Hours - WB  FHWA Classes'!F26</f>
        <v>5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1">
        <f t="shared" si="1"/>
        <v>18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EB  FHWA Classes'!E27+'48 Hours - WB  FHWA Classes'!E27</f>
        <v>12</v>
      </c>
      <c r="F27" s="2">
        <f>'48 Hours - EB  FHWA Classes'!F27+'48 Hours - WB  FHWA Classes'!F27</f>
        <v>15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1">
        <f t="shared" si="1"/>
        <v>28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EB  FHWA Classes'!E28+'48 Hours - WB  FHWA Classes'!E28</f>
        <v>18</v>
      </c>
      <c r="F28" s="2">
        <f>'48 Hours - EB  FHWA Classes'!F28+'48 Hours - WB  FHWA Classes'!F28</f>
        <v>13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61">
        <f t="shared" si="1"/>
        <v>31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EB  FHWA Classes'!E29+'48 Hours - WB  FHWA Classes'!E29</f>
        <v>15</v>
      </c>
      <c r="F29" s="2">
        <f>'48 Hours - EB  FHWA Classes'!F29+'48 Hours - WB  FHWA Classes'!F29</f>
        <v>15</v>
      </c>
      <c r="G29" s="2">
        <f>'48 Hours - EB  FHWA Classes'!G29+'48 Hours - WB  FHWA Classes'!G29</f>
        <v>1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61">
        <f t="shared" si="1"/>
        <v>31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EB  FHWA Classes'!E30+'48 Hours - WB  FHWA Classes'!E30</f>
        <v>15</v>
      </c>
      <c r="F30" s="2">
        <f>'48 Hours - EB  FHWA Classes'!F30+'48 Hours - WB  FHWA Classes'!F30</f>
        <v>8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1">
        <f t="shared" si="1"/>
        <v>23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EB  FHWA Classes'!E31+'48 Hours - WB  FHWA Classes'!E31</f>
        <v>11</v>
      </c>
      <c r="F31" s="2">
        <f>'48 Hours - EB  FHWA Classes'!F31+'48 Hours - WB  FHWA Classes'!F31</f>
        <v>7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61">
        <f t="shared" si="1"/>
        <v>18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EB  FHWA Classes'!E32+'48 Hours - WB  FHWA Classes'!E32</f>
        <v>5</v>
      </c>
      <c r="F32" s="2">
        <f>'48 Hours - EB  FHWA Classes'!F32+'48 Hours - WB  FHWA Classes'!F32</f>
        <v>1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1">
        <f t="shared" si="1"/>
        <v>6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EB  FHWA Classes'!E33+'48 Hours - WB  FHWA Classes'!E33</f>
        <v>3</v>
      </c>
      <c r="F33" s="2">
        <f>'48 Hours - EB  FHWA Classes'!F33+'48 Hours - WB  FHWA Classes'!F33</f>
        <v>2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1">
        <f t="shared" si="1"/>
        <v>5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EB  FHWA Classes'!E34+'48 Hours - WB  FHWA Classes'!E34</f>
        <v>2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EB  FHWA Classes'!E35+'48 Hours - WB  FHWA Classes'!E35</f>
        <v>2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1">
        <f t="shared" si="1"/>
        <v>2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EB  FHWA Classes'!E36+'48 Hours - WB  FHWA Classes'!E36</f>
        <v>0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EB  FHWA Classes'!E37+'48 Hours - WB  FHWA Classes'!E37</f>
        <v>1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EB  FHWA Classes'!E38+'48 Hours - WB  FHWA Classes'!E38</f>
        <v>1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EB  FHWA Classes'!E39+'48 Hours - WB  FHWA Classes'!E39</f>
        <v>1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EB  FHWA Classes'!E40+'48 Hours - WB  FHWA Classes'!E40</f>
        <v>3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1">
        <f t="shared" si="1"/>
        <v>3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EB  FHWA Classes'!E41+'48 Hours - WB  FHWA Classes'!E41</f>
        <v>3</v>
      </c>
      <c r="F41" s="2">
        <f>'48 Hours - EB  FHWA Classes'!F41+'48 Hours - WB  FHWA Classes'!F41</f>
        <v>3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1">
        <f t="shared" si="1"/>
        <v>6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EB  FHWA Classes'!E42+'48 Hours - WB  FHWA Classes'!E42</f>
        <v>9</v>
      </c>
      <c r="F42" s="2">
        <f>'48 Hours - EB  FHWA Classes'!F42+'48 Hours - WB  FHWA Classes'!F42</f>
        <v>4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1">
        <f t="shared" si="1"/>
        <v>13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EB  FHWA Classes'!E43+'48 Hours - WB  FHWA Classes'!E43</f>
        <v>31</v>
      </c>
      <c r="F43" s="2">
        <f>'48 Hours - EB  FHWA Classes'!F43+'48 Hours - WB  FHWA Classes'!F43</f>
        <v>17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1">
        <f t="shared" si="1"/>
        <v>48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EB  FHWA Classes'!E44+'48 Hours - WB  FHWA Classes'!E44</f>
        <v>7</v>
      </c>
      <c r="F44" s="2">
        <f>'48 Hours - EB  FHWA Classes'!F44+'48 Hours - WB  FHWA Classes'!F44</f>
        <v>4</v>
      </c>
      <c r="G44" s="2">
        <f>'48 Hours - EB  FHWA Classes'!G44+'48 Hours - WB  FHWA Classes'!G44</f>
        <v>1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1">
        <f t="shared" si="1"/>
        <v>12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EB  FHWA Classes'!E45+'48 Hours - WB  FHWA Classes'!E45</f>
        <v>10</v>
      </c>
      <c r="F45" s="2">
        <f>'48 Hours - EB  FHWA Classes'!F45+'48 Hours - WB  FHWA Classes'!F45</f>
        <v>9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61">
        <f t="shared" si="1"/>
        <v>19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EB  FHWA Classes'!E46+'48 Hours - WB  FHWA Classes'!E46</f>
        <v>16</v>
      </c>
      <c r="F46" s="2">
        <f>'48 Hours - EB  FHWA Classes'!F46+'48 Hours - WB  FHWA Classes'!F46</f>
        <v>4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1">
        <f t="shared" si="1"/>
        <v>20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EB  FHWA Classes'!E47+'48 Hours - WB  FHWA Classes'!E47</f>
        <v>8</v>
      </c>
      <c r="F47" s="2">
        <f>'48 Hours - EB  FHWA Classes'!F47+'48 Hours - WB  FHWA Classes'!F47</f>
        <v>7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61">
        <f t="shared" si="1"/>
        <v>15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EB  FHWA Classes'!E48+'48 Hours - WB  FHWA Classes'!E48</f>
        <v>13</v>
      </c>
      <c r="F48" s="2">
        <f>'48 Hours - EB  FHWA Classes'!F48+'48 Hours - WB  FHWA Classes'!F48</f>
        <v>8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61">
        <f t="shared" si="1"/>
        <v>21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EB  FHWA Classes'!E49+'48 Hours - WB  FHWA Classes'!E49</f>
        <v>13</v>
      </c>
      <c r="F49" s="2">
        <f>'48 Hours - EB  FHWA Classes'!F49+'48 Hours - WB  FHWA Classes'!F49</f>
        <v>6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61">
        <f t="shared" si="1"/>
        <v>19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EB  FHWA Classes'!E50+'48 Hours - WB  FHWA Classes'!E50</f>
        <v>19</v>
      </c>
      <c r="F50" s="2">
        <f>'48 Hours - EB  FHWA Classes'!F50+'48 Hours - WB  FHWA Classes'!F50</f>
        <v>12</v>
      </c>
      <c r="G50" s="2">
        <f>'48 Hours - EB  FHWA Classes'!G50+'48 Hours - WB  FHWA Classes'!G50</f>
        <v>1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1">
        <f t="shared" si="1"/>
        <v>32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EB  FHWA Classes'!E51+'48 Hours - WB  FHWA Classes'!E51</f>
        <v>16</v>
      </c>
      <c r="F51" s="2">
        <f>'48 Hours - EB  FHWA Classes'!F51+'48 Hours - WB  FHWA Classes'!F51</f>
        <v>11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1</v>
      </c>
      <c r="J51" s="61">
        <f t="shared" si="1"/>
        <v>28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EB  FHWA Classes'!E52+'48 Hours - WB  FHWA Classes'!E52</f>
        <v>10</v>
      </c>
      <c r="F52" s="2">
        <f>'48 Hours - EB  FHWA Classes'!F52+'48 Hours - WB  FHWA Classes'!F52</f>
        <v>8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1">
        <f t="shared" si="1"/>
        <v>18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EB  FHWA Classes'!E53+'48 Hours - WB  FHWA Classes'!E53</f>
        <v>11</v>
      </c>
      <c r="F53" s="2">
        <f>'48 Hours - EB  FHWA Classes'!F53+'48 Hours - WB  FHWA Classes'!F53</f>
        <v>15</v>
      </c>
      <c r="G53" s="2">
        <f>'48 Hours - EB  FHWA Classes'!G53+'48 Hours - WB  FHWA Classes'!G53</f>
        <v>2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61">
        <f t="shared" si="1"/>
        <v>28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EB  FHWA Classes'!E54+'48 Hours - WB  FHWA Classes'!E54</f>
        <v>26</v>
      </c>
      <c r="F54" s="2">
        <f>'48 Hours - EB  FHWA Classes'!F54+'48 Hours - WB  FHWA Classes'!F54</f>
        <v>5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1">
        <f t="shared" si="1"/>
        <v>31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EB  FHWA Classes'!E55+'48 Hours - WB  FHWA Classes'!E55</f>
        <v>16</v>
      </c>
      <c r="F55" s="2">
        <f>'48 Hours - EB  FHWA Classes'!F55+'48 Hours - WB  FHWA Classes'!F55</f>
        <v>7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1">
        <f t="shared" si="1"/>
        <v>23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EB  FHWA Classes'!E56+'48 Hours - WB  FHWA Classes'!E56</f>
        <v>15</v>
      </c>
      <c r="F56" s="2">
        <f>'48 Hours - EB  FHWA Classes'!F56+'48 Hours - WB  FHWA Classes'!F56</f>
        <v>5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1">
        <f t="shared" si="1"/>
        <v>20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EB  FHWA Classes'!E57+'48 Hours - WB  FHWA Classes'!E57</f>
        <v>5</v>
      </c>
      <c r="F57" s="2">
        <f>'48 Hours - EB  FHWA Classes'!F57+'48 Hours - WB  FHWA Classes'!F57</f>
        <v>1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1">
        <f t="shared" si="1"/>
        <v>6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EB  FHWA Classes'!E58+'48 Hours - WB  FHWA Classes'!E58</f>
        <v>3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1">
        <f t="shared" si="1"/>
        <v>3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EB  FHWA Classes'!E59+'48 Hours - WB  FHWA Classes'!E59</f>
        <v>3</v>
      </c>
      <c r="F59" s="6">
        <f>'48 Hours - EB  FHWA Classes'!F59+'48 Hours - WB  FHWA Classes'!F59</f>
        <v>0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2">
        <f t="shared" si="1"/>
        <v>3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439</v>
      </c>
      <c r="F61" s="64">
        <f t="shared" ref="F61:J61" si="3">SUM(F12:F59)</f>
        <v>239</v>
      </c>
      <c r="G61" s="64">
        <f t="shared" si="3"/>
        <v>9</v>
      </c>
      <c r="H61" s="64">
        <f t="shared" si="3"/>
        <v>0</v>
      </c>
      <c r="I61" s="64">
        <f t="shared" si="3"/>
        <v>1</v>
      </c>
      <c r="J61" s="64">
        <f t="shared" si="3"/>
        <v>688</v>
      </c>
    </row>
    <row r="62" spans="1:14" s="52" customFormat="1" ht="15" x14ac:dyDescent="0.25">
      <c r="C62" s="97" t="s">
        <v>6</v>
      </c>
      <c r="D62" s="98"/>
      <c r="E62" s="65">
        <f>E61/$J$61</f>
        <v>0.63808139534883723</v>
      </c>
      <c r="F62" s="65">
        <f t="shared" ref="F62:I62" si="4">F61/$J$61</f>
        <v>0.34738372093023256</v>
      </c>
      <c r="G62" s="65">
        <f t="shared" si="4"/>
        <v>1.308139534883721E-2</v>
      </c>
      <c r="H62" s="65">
        <f t="shared" si="4"/>
        <v>0</v>
      </c>
      <c r="I62" s="65">
        <f t="shared" si="4"/>
        <v>1.4534883720930232E-3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199</v>
      </c>
      <c r="F64" s="64">
        <f t="shared" ref="F64:I64" si="5">SUM(F12:F35)</f>
        <v>113</v>
      </c>
      <c r="G64" s="64">
        <f t="shared" si="5"/>
        <v>5</v>
      </c>
      <c r="H64" s="64">
        <f t="shared" si="5"/>
        <v>0</v>
      </c>
      <c r="I64" s="64">
        <f t="shared" si="5"/>
        <v>0</v>
      </c>
      <c r="J64" s="64">
        <f>SUM(J12:J35)</f>
        <v>317</v>
      </c>
    </row>
    <row r="65" spans="3:10" s="52" customFormat="1" ht="15" x14ac:dyDescent="0.25">
      <c r="C65" s="97" t="s">
        <v>6</v>
      </c>
      <c r="D65" s="98"/>
      <c r="E65" s="65">
        <f>E64/$J$64</f>
        <v>0.62776025236593058</v>
      </c>
      <c r="F65" s="65">
        <f t="shared" ref="F65:I65" si="6">F64/$J$64</f>
        <v>0.35646687697160884</v>
      </c>
      <c r="G65" s="65">
        <f t="shared" si="6"/>
        <v>1.5772870662460567E-2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240</v>
      </c>
      <c r="F67" s="64">
        <f t="shared" ref="F67:J67" si="7">SUM(F36:F59)</f>
        <v>126</v>
      </c>
      <c r="G67" s="64">
        <f t="shared" si="7"/>
        <v>4</v>
      </c>
      <c r="H67" s="64">
        <f t="shared" si="7"/>
        <v>0</v>
      </c>
      <c r="I67" s="64">
        <f t="shared" si="7"/>
        <v>1</v>
      </c>
      <c r="J67" s="64">
        <f t="shared" si="7"/>
        <v>371</v>
      </c>
    </row>
    <row r="68" spans="3:10" s="52" customFormat="1" ht="15" x14ac:dyDescent="0.25">
      <c r="C68" s="97" t="s">
        <v>6</v>
      </c>
      <c r="D68" s="98"/>
      <c r="E68" s="65">
        <f>E67/$J$67</f>
        <v>0.64690026954177893</v>
      </c>
      <c r="F68" s="65">
        <f t="shared" ref="F68:I68" si="8">F67/$J$67</f>
        <v>0.33962264150943394</v>
      </c>
      <c r="G68" s="65">
        <f t="shared" si="8"/>
        <v>1.078167115902965E-2</v>
      </c>
      <c r="H68" s="65">
        <f t="shared" si="8"/>
        <v>0</v>
      </c>
      <c r="I68" s="65">
        <f t="shared" si="8"/>
        <v>2.6954177897574125E-3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219.5</v>
      </c>
      <c r="F70" s="64">
        <f t="shared" ref="F70:J70" si="9">F61/2</f>
        <v>119.5</v>
      </c>
      <c r="G70" s="64">
        <f t="shared" si="9"/>
        <v>4.5</v>
      </c>
      <c r="H70" s="64">
        <f t="shared" si="9"/>
        <v>0</v>
      </c>
      <c r="I70" s="64">
        <f t="shared" si="9"/>
        <v>0.5</v>
      </c>
      <c r="J70" s="64">
        <f t="shared" si="9"/>
        <v>344</v>
      </c>
    </row>
    <row r="71" spans="3:10" s="52" customFormat="1" ht="15" x14ac:dyDescent="0.25">
      <c r="C71" s="97" t="s">
        <v>6</v>
      </c>
      <c r="D71" s="98"/>
      <c r="E71" s="65">
        <f>E70/$J$70</f>
        <v>0.63808139534883723</v>
      </c>
      <c r="F71" s="65">
        <f t="shared" ref="F71:I71" si="10">F70/$J$70</f>
        <v>0.34738372093023256</v>
      </c>
      <c r="G71" s="65">
        <f t="shared" si="10"/>
        <v>1.308139534883721E-2</v>
      </c>
      <c r="H71" s="65">
        <f t="shared" si="10"/>
        <v>0</v>
      </c>
      <c r="I71" s="65">
        <f t="shared" si="10"/>
        <v>1.4534883720930232E-3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2019-10-07T03:42:51Z</dcterms:modified>
</cp:coreProperties>
</file>